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конструкций зданий КВГМ " sheetId="1" state="visible" r:id="rId1"/>
  </sheets>
  <definedNames>
    <definedName name="_xlnm.Print_Area" localSheetId="0" hidden="0">'Ремонт конструкций зданий КВГМ '!$A$1:$E$221</definedName>
    <definedName name="Print_Titles" localSheetId="0" hidden="0">'Ремонт конструкций зданий КВГМ '!$7:$7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<sst xmlns="http://schemas.openxmlformats.org/spreadsheetml/2006/main" count="275" uniqueCount="275">
  <si>
    <t xml:space="preserve">Приложение №2 к Техническим требованиям</t>
  </si>
  <si>
    <t xml:space="preserve">Ведомость объёмов работ</t>
  </si>
  <si>
    <t xml:space="preserve">ОКПД2 43.99.90.190 Выполнение работ по ремонту зданий и сооружений Приморских тепловых сетей, Приморский край.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</si>
  <si>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</si>
  <si>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</si>
  <si>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</si>
  <si>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</si>
  <si>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</si>
  <si>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Устранение дефектов</t>
  </si>
  <si>
    <t xml:space="preserve">Дефект №4</t>
  </si>
  <si>
    <t xml:space="preserve">Очистка поверхности металлоконструкций средствами малой механизации: на монтажной площадке</t>
  </si>
  <si>
    <t>м2</t>
  </si>
  <si>
    <t xml:space="preserve">1*0,5*2 
Щетка дисковая из стальной проволоки для УШМ, диаметр 100 мм</t>
  </si>
  <si>
    <t xml:space="preserve">1 </t>
  </si>
  <si>
    <t xml:space="preserve">Огрунтовка металлических поверхностей за один раз: грунтовкой ГФ-021</t>
  </si>
  <si>
    <t>1*0,5*2</t>
  </si>
  <si>
    <t xml:space="preserve">Окраска металлических огрунтованных поверхностей: лаком ПФ-170</t>
  </si>
  <si>
    <r>
      <rPr>
        <sz val="12"/>
        <rFont val="Times New Roman"/>
      </rPr>
      <t xml:space="preserve">Лак ПФ-170 — </t>
    </r>
    <r>
      <rPr>
        <sz val="12"/>
        <rFont val="Times New Roman"/>
      </rPr>
      <t xml:space="preserve">0,2 кг;
</t>
    </r>
    <r>
      <rPr>
        <sz val="12"/>
        <rFont val="Times New Roman"/>
      </rPr>
      <t xml:space="preserve">Пудра алюминиевая ПАП-1 — 0,03 кг.</t>
    </r>
  </si>
  <si>
    <t xml:space="preserve">Дефект №5</t>
  </si>
  <si>
    <r>
      <rPr>
        <sz val="12"/>
        <rFont val="Times New Roman"/>
      </rPr>
      <t xml:space="preserve">(0,6*0,2*2) * 3 
</t>
    </r>
    <r>
      <rPr>
        <sz val="12"/>
        <rFont val="Times New Roman"/>
      </rPr>
      <t xml:space="preserve">Щетка дисковая из стальной проволоки для УШМ, диаметр 100 мм</t>
    </r>
  </si>
  <si>
    <t xml:space="preserve">Усиление: решетки</t>
  </si>
  <si>
    <t xml:space="preserve">т усиления</t>
  </si>
  <si>
    <t xml:space="preserve">(0,2*0,5*78,5*2/1000) * 3 
Прокат листовой горячекатаный, марки стали Ст3сп, Ст3пс, ширина 1200-3000 мм, толщина 9-12 мм</t>
  </si>
  <si>
    <t xml:space="preserve">Дефект №6</t>
  </si>
  <si>
    <t xml:space="preserve">Разборка: бетонных фундаментов</t>
  </si>
  <si>
    <t>м3</t>
  </si>
  <si>
    <t xml:space="preserve">0,5*0,7*0,3 </t>
  </si>
  <si>
    <t xml:space="preserve">Погрузка в автотранспортное средство: мусор строительный с погрузкой вручную</t>
  </si>
  <si>
    <t xml:space="preserve">1т груза</t>
  </si>
  <si>
    <t xml:space="preserve">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</si>
  <si>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23 км</t>
  </si>
  <si>
    <t xml:space="preserve">Заделка отверстий, гнезд и борозд: в перекрытиях железобетонных площадью до 0,1 м2</t>
  </si>
  <si>
    <t xml:space="preserve">0,7*0,5*0,3 
Смеси бетонные тяжелого бетона (БСТ) на щебне из гравия, класс В15, F(1)100, W4 - 0,109 м3</t>
  </si>
  <si>
    <r>
      <rPr>
        <sz val="12"/>
        <rFont val="Times New Roman"/>
      </rPr>
      <t xml:space="preserve">0,6*0,32*2 
</t>
    </r>
    <r>
      <rPr>
        <sz val="12"/>
        <rFont val="Times New Roman"/>
      </rPr>
      <t xml:space="preserve">Щетка дисковая из стальной проволоки для УШМ, диаметр 100 мм</t>
    </r>
  </si>
  <si>
    <t xml:space="preserve">0,32*0,5*78,5*2/1000 
Прокат листовой горячекатаный, марки стали Ст3сп, Ст3пс, ширина 1200-3000 мм, толщина 9-12 мм</t>
  </si>
  <si>
    <t xml:space="preserve">Дефект №7</t>
  </si>
  <si>
    <t xml:space="preserve">0,6*0,32*4+0,6*0,25*2 
Щетка дисковая из стальной проволоки для УШМ, диаметр 100 мм</t>
  </si>
  <si>
    <t>0,6*0,32*4+0,6*0,25*2</t>
  </si>
  <si>
    <t xml:space="preserve">Окраска металлических огрунтованных поверхностей: лаком ХВ-784</t>
  </si>
  <si>
    <t xml:space="preserve">Лак ПФ-170 — 0,2 кг;
Пудра алюминиевая ПАП-1 — 0,03 кг.</t>
  </si>
  <si>
    <t xml:space="preserve">Дефект №8</t>
  </si>
  <si>
    <r>
      <rPr>
        <sz val="12"/>
        <rFont val="Times New Roman"/>
      </rPr>
      <t xml:space="preserve">(0,125*1*2+0,08*1*2) * 2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</si>
  <si>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Вырезка отверстий в металлоконструкциях при толщине стали: от 5 до 10 мм</t>
  </si>
  <si>
    <t>м</t>
  </si>
  <si>
    <t>2*0,78</t>
  </si>
  <si>
    <t xml:space="preserve">Ремонт металлических пожарных лестниц</t>
  </si>
  <si>
    <t>т</t>
  </si>
  <si>
    <t xml:space="preserve">2*0,78*2,4/1000 
Конструкции стальные индивидуального изготовления из сортового проката, сталь С255</t>
  </si>
  <si>
    <t xml:space="preserve">Дефект №9</t>
  </si>
  <si>
    <t xml:space="preserve">0,3*0,3*0,3*2 </t>
  </si>
  <si>
    <t xml:space="preserve">Смеси бетонные тяжелого бетона (БСТ) на щебне из гравия, класс В15, F(1)100, W4 - 0,056 м3</t>
  </si>
  <si>
    <r>
      <rPr>
        <sz val="12"/>
        <rFont val="Times New Roman"/>
      </rPr>
      <t xml:space="preserve">0,3*0,125*2*2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</si>
  <si>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(2,8*15,47*2+0,3*(0,125+0,08)*78,5*2+2*0,78+2*0,78*2,4*2)/1000 
Конструкции стальные индивидуального изготовления из сортового проката, сталь С255 - 0,0957 т;
Прокат листовой горячекатаный, марки стали Ст3сп, Ст3пс, ширина 1200-3000 мм, толщина 9-12 мм - 0,0097 т.</t>
  </si>
  <si>
    <t xml:space="preserve">Дефект №10</t>
  </si>
  <si>
    <t xml:space="preserve">Связь СВ-3 (1 шт.)</t>
  </si>
  <si>
    <t xml:space="preserve">Демонтаж легких металлоконструкций из профильных труб павильонов при укрупнительной сборке элементов на болтовых соединениях</t>
  </si>
  <si>
    <t xml:space="preserve">56,6/1000 
Коэффициент: 571/пр_2022_п.83_т.2_стр.4_стб.3 Демонтаж (разборка) металлических, металлокомпозитных, композитных конструкций ОЗП=0,7; ЭМ=0,7 к расх.; ЗПМ=0,7; МАТ=0 к расх.; ТЗ=0,7; ТЗМ=0,7.</t>
  </si>
  <si>
    <t xml:space="preserve">(135,8+18,8)/1000 
Трубы стальные бесшовные горячедеформированные со снятой фаской из стали марок 10, 20, 35, наружный диаметр 159 мм, толщина стенки 6 мм - 6 м;
Конструкции стальные индивидуального изготовления из листового проката толщиной 3-10 мм, сталь С255 - 0,0188 т.</t>
  </si>
  <si>
    <t xml:space="preserve">Лак ПФ-170 — 0,8 кг;
Пудра алюминиевая ПАП-1 — 0,1 кг.</t>
  </si>
  <si>
    <t xml:space="preserve">Дефекты №11 и №12. Восстановление вертикальных связей</t>
  </si>
  <si>
    <t xml:space="preserve">Связи СВ-1 (3 шт.)</t>
  </si>
  <si>
    <t xml:space="preserve">1,35+0,1382+1,1726 
Конструкции стальные индивидуального изготовления из сортового проката, сталь С255 - 1,35 т;
Конструкции стальные индивидуального изготовления из листового проката толщиной 3-10 мм, сталь С255 - 0,1382 т;
Уголок стальной горячекатаный равнополочный, марки стали Ст3сп, Ст3пс, ширина полок 63-100 мм, толщина полки 4-16 мм - 1,1726 т.</t>
  </si>
  <si>
    <t xml:space="preserve">Установка закладных деталей весом: свыше 4 до 20 кг</t>
  </si>
  <si>
    <t xml:space="preserve">103,6/1000 
Прокат листовой горячекатаный, марки стали Ст3сп, Ст3пс, ширина 1200-3000 мм, толщина 9-12 мм;
Анкер-шпильки стальные оцинкованные фрикционные распорные для бетона с трещинами, наружная резьба М16, длина 140 мм - 48 шт.</t>
  </si>
  <si>
    <t xml:space="preserve">Лак ПФ-170 — 20,4 кг;
Пудра алюминиевая ПАП-1 — 3,1 кг.</t>
  </si>
  <si>
    <t xml:space="preserve">Связь СВ-2 (1 шт.)</t>
  </si>
  <si>
    <t xml:space="preserve">(181,1+12,6)/1000 
Трубы стальные бесшовные горячедеформированные со снятой фаской из стали марок 10, 20, 35, наружный диаметр 159 мм, толщина стенки 6 мм - 8 м;
Конструкции стальные индивидуального изготовления из листового проката толщиной 3-10 мм, сталь С255 - 0,0126 т.</t>
  </si>
  <si>
    <t xml:space="preserve">18,8/1000 
Прокат листовой горячекатаный, марки стали Ст3сп, Ст3пс, ширина 1200-3000 мм, толщина 9-12 мм;
Анкер-шпильки стальные оцинкованные фрикционные распорные для бетона с трещинами, наружная резьба М16, длина 140 мм - 8 шт.</t>
  </si>
  <si>
    <t xml:space="preserve">Лак ПФ-170 — 1,1 кг;
Пудра алюминиевая ПАП-1 — 0,2 кг.</t>
  </si>
  <si>
    <t xml:space="preserve">Распорки СВ-4 (3 шт.)</t>
  </si>
  <si>
    <t xml:space="preserve">(815+37,7)/1000 
Трубы стальные бесшовные горячедеформированные со снятой фаской из стали марок 10, 20, 35, наружный диаметр 159 мм, толщина стенки 6 мм - 36 м;
Конструкции стальные индивидуального изготовления из листового проката толщиной 3-10 мм, сталь С255 - 0,0377 т.</t>
  </si>
  <si>
    <t xml:space="preserve">Окраска металлических огрунтованных поверхностей: эмалью ПФ-115</t>
  </si>
  <si>
    <t xml:space="preserve">Лак ПФ-170 — 4,4 кг;
Пудра алюминиевая ПАП-1 — 0,7 кг.</t>
  </si>
  <si>
    <t xml:space="preserve">Дефект №13</t>
  </si>
  <si>
    <t xml:space="preserve">(5*1) * 4 
Щетка дисковая из стальной проволоки для УШМ, диаметр 100 мм</t>
  </si>
  <si>
    <t xml:space="preserve">Усиление сварных швов (наплавкой)</t>
  </si>
  <si>
    <t xml:space="preserve">м шва</t>
  </si>
  <si>
    <t xml:space="preserve">5 * 4 </t>
  </si>
  <si>
    <t xml:space="preserve">Дефект №14</t>
  </si>
  <si>
    <t xml:space="preserve">0,3*0,125*2+0,3*0,08*2 
Щетка дисковая из стальной проволоки для УШМ, диаметр 100 мм</t>
  </si>
  <si>
    <t xml:space="preserve">0,26*15,47*2/1000 
Конструкции стальные индивидуального изготовления из сортового проката, сталь С255</t>
  </si>
  <si>
    <t xml:space="preserve">Дефект №15</t>
  </si>
  <si>
    <t xml:space="preserve">0,3*0,2*4+0,3*0,15*4 
Щетка дисковая из стальной проволоки для УШМ, диаметр 100 мм</t>
  </si>
  <si>
    <t xml:space="preserve">18,4*0,5/1000 
Швеллеры стальные горячекатаные, марки стали Ст3пс, Ст3сп, № 12У-24У, № 12П-24П</t>
  </si>
  <si>
    <t xml:space="preserve">Дефект №16</t>
  </si>
  <si>
    <t xml:space="preserve">Установка и разборка внутренних трубчатых инвентарных лесов: при высоте помещений до 24 м</t>
  </si>
  <si>
    <t xml:space="preserve">м2 горизонтальной проекции</t>
  </si>
  <si>
    <t xml:space="preserve">1*(48+24*2)
Коэффициент: до высоты 24 м ПЗ=4,5 (ОЗП=4,5; ЭМ=4,5 к расх.; ЗПМ=4,5; МАТ=4,5 к расх.; ТЗ=4,5; ТЗМ=4,5) для 82 м2.
Коэффициент: до высоты 18 м ПЗ=3 (ОЗП=3; ЭМ=3 к расх.; ЗПМ=3; МАТ=3 к расх.; ТЗ=3; ТЗМ=3) для 14 м2.
Щиты настила, толщина 40 мм - 11,04 м.</t>
  </si>
  <si>
    <t xml:space="preserve">Очистка кварцевым песком: сплошных наружных поверхностей</t>
  </si>
  <si>
    <t xml:space="preserve">Песок кварцевый, фракция 1,0-2,5 мм, цвет серый — 24,163 т</t>
  </si>
  <si>
    <t xml:space="preserve">Огрунтовка металлических поверхностей за один раз: лаком БТ-577</t>
  </si>
  <si>
    <t xml:space="preserve">Коэффициент: за 2 раза ПЗ=2 (ОЗП=2; ЭМ=2 к расх.; ЗПМ=2; МАТ=2 к расх.; ТЗ=2; ТЗМ=2).
Лак ПФ-170 - 0,7696 т;
Пудра алюминиевая ПАП-1 — 0,1154 т.</t>
  </si>
  <si>
    <t xml:space="preserve">Дефект №17</t>
  </si>
  <si>
    <r>
      <rPr>
        <sz val="12"/>
        <rFont val="Times New Roman"/>
      </rPr>
      <t xml:space="preserve">(0,2*0,2) * 7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</si>
  <si>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Усиление: подкрановой части</t>
  </si>
  <si>
    <t xml:space="preserve">(0,18*0,18*62,8/1000) * 7 
Конструкции стальные индивидуального изготовления из листового проката толщиной 3-10 мм, сталь С255</t>
  </si>
  <si>
    <t xml:space="preserve">Дефект №19</t>
  </si>
  <si>
    <r>
      <rPr>
        <sz val="12"/>
        <rFont val="Times New Roman"/>
      </rPr>
      <t xml:space="preserve">0,7*0,4+0,2*0,2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</si>
  <si>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(2*3,7*4,81+0,15*0,15*62,8)/1000 
Уголок стальной горячекатаный равнополочный, марки стали Ст3сп, Ст3пс, ширина полок 63-100 мм, толщина полки 4-16 мм - 0,0356 т;
Конструкции стальные индивидуального изготовления из листового проката толщиной 3-10 мм, сталь С255 - 0,0014 т.</t>
  </si>
  <si>
    <t xml:space="preserve">Дефект №20</t>
  </si>
  <si>
    <t xml:space="preserve">0,15*0,15*0,15*2 </t>
  </si>
  <si>
    <t xml:space="preserve">Смеси бетонные тяжелого бетона (БСТ) на щебне из гравия, класс В15, F(1)100, W4</t>
  </si>
  <si>
    <t xml:space="preserve">Резка стального профилированного настила</t>
  </si>
  <si>
    <t xml:space="preserve">м реза</t>
  </si>
  <si>
    <t xml:space="preserve">4,3*2 </t>
  </si>
  <si>
    <r>
      <rPr>
        <sz val="12"/>
        <rFont val="Times New Roman"/>
      </rPr>
      <t xml:space="preserve">2*0,2*0,2+0,4*0,3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</si>
  <si>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(2*4,3*4,81*2+2*0,15*0,15*62,8+8*0,06*0,08*78,5)/1000 
Уголок стальной горячекатаный равнополочный, марки стали Ст3сп, Ст3пс, ширина полок 63-100 мм, толщина полки 4-16 мм - 0,0827 т;
Конструкции стальные индивидуального изготовления из листового проката толщиной 3-10 мм, сталь С255 - 0,0058 т.</t>
  </si>
  <si>
    <t xml:space="preserve">Дефект №21</t>
  </si>
  <si>
    <t xml:space="preserve">Демонтаж стропильных и подстропильных ферм на высоте до 25 м пролетом: до 24 м массой до 3,0 т</t>
  </si>
  <si>
    <t xml:space="preserve">(2*9,64+0,8*13,7)/1000 
Коэффициент: 571/пр_2022_п.83_т.2_стр.4_стб.3 Демонтаж (разборка) металлических, металлокомпозитных, композитных конструкций ОЗП=0,7; ЭМ=0,7 к расх.; ЗПМ=0,7; МАТ=0 к расх.; ТЗ=0,7; ТЗМ=0,7.</t>
  </si>
  <si>
    <r>
      <rPr>
        <sz val="12"/>
        <rFont val="Times New Roman"/>
      </rPr>
      <t xml:space="preserve">0,4*0,4*6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</si>
  <si>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Усиление металлических конструкций стропильных и подстропильных ферм пролетом до 48 м: профильной сталью решетки</t>
  </si>
  <si>
    <t xml:space="preserve">(2*2,3*9,64+1,6*13,7)/1000 
Уголок стальной горячекатаный равнополочный, марки стали Ст3сп, Ст3пс, ширина полок 63-100 мм, толщина полки 4-16 мм - 0,0443 т;
Двутавры с параллельными гранями полок, марки стали Ст3сп, Ст3пс, № 10Б-18Б - 0,0219 т.</t>
  </si>
  <si>
    <t xml:space="preserve">Дефект №22</t>
  </si>
  <si>
    <r>
      <rPr>
        <sz val="12"/>
        <rFont val="Times New Roman"/>
      </rPr>
      <t xml:space="preserve">0,3*0,3*6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</si>
  <si>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Электродуговая сварка при монтаже одноэтажных производственных зданий: покрытий (фермы, балки)
Переварка швов крепления связей к нижнему поясу ферм, 6 участков</t>
  </si>
  <si>
    <t>8,5*6,89*14/1000</t>
  </si>
  <si>
    <t xml:space="preserve">Дефект №23</t>
  </si>
  <si>
    <t xml:space="preserve">Электродуговая сварка при монтаже одноэтажных производственных зданий: покрытий (фермы, балки)
Недостаточная длина сварных швов в месте крепления связей к нижнему поясу ферм</t>
  </si>
  <si>
    <t>8,5*6,89/1000</t>
  </si>
  <si>
    <t xml:space="preserve">Дефект №24</t>
  </si>
  <si>
    <r>
      <rPr>
        <sz val="12"/>
        <rFont val="Times New Roman"/>
      </rPr>
      <t xml:space="preserve">0,25*0,25*2 </t>
    </r>
    <r>
      <rPr>
        <sz val="12"/>
        <rFont val="Times New Roman"/>
      </rPr>
      <t xml:space="preserve"> 
Щетка дисковая из стальной проволоки для УШМ, диаметр 100 мм</t>
    </r>
  </si>
  <si>
    <t xml:space="preserve">(0,11*2+0,09*2) * 2</t>
  </si>
  <si>
    <t xml:space="preserve">Усиление металлических конструкций стропильных и подстропильных ферм пролетом до 48 м: профильной сталью верхнего пояса</t>
  </si>
  <si>
    <t xml:space="preserve">6*(10,93+11,89)/1000 
Уголок стальной горячекатаный равнополочный, марки стали Ст3сп, Ст3пс, ширина полок 63-100 мм, толщина полки 4-16 мм (уголки 90х8 и 110х7)</t>
  </si>
  <si>
    <t xml:space="preserve">Дефект №25</t>
  </si>
  <si>
    <r>
      <rPr>
        <sz val="12"/>
        <rFont val="Times New Roman"/>
      </rPr>
      <t xml:space="preserve">0,3*0,075*2 </t>
    </r>
    <r>
      <rPr>
        <sz val="12"/>
        <rFont val="Times New Roman"/>
      </rPr>
      <t xml:space="preserve">  
Щетка дисковая из стальной проволоки для УШМ, диаметр 100 мм</t>
    </r>
  </si>
  <si>
    <t xml:space="preserve">0,25*0,1*62,8/1000 
Конструкции стальные индивидуального изготовления из листового проката толщиной 3-10 мм, сталь С255</t>
  </si>
  <si>
    <t xml:space="preserve">Дефект №26</t>
  </si>
  <si>
    <t xml:space="preserve">Щетка дисковая из стальной проволоки для УШМ, диаметр 100 мм</t>
  </si>
  <si>
    <t>0,075*4</t>
  </si>
  <si>
    <t xml:space="preserve">8,5*6,89/1000 
Уголок стальной горячекатаный равнополочный, марки стали Ст3сп, Ст3пс, ширина полок 63-100 мм, толщина полки 4-16 мм (уголки 90х8 и 110х7)</t>
  </si>
  <si>
    <t xml:space="preserve">Дефект №27</t>
  </si>
  <si>
    <r>
      <rPr>
        <sz val="12"/>
        <rFont val="Times New Roman"/>
      </rPr>
      <t xml:space="preserve">0,2*0,2 
</t>
    </r>
    <r>
      <rPr>
        <sz val="12"/>
        <rFont val="Times New Roman"/>
      </rPr>
      <t xml:space="preserve">Щетка дисковая из стальной проволоки для УШМ, диаметр 100 мм</t>
    </r>
  </si>
  <si>
    <t xml:space="preserve">2*6*6,89/1000 
Уголок стальной горячекатаный равнополочный, марки стали Ст3сп, Ст3пс, ширина полок 63-100 мм, толщина полки 4-16 мм</t>
  </si>
  <si>
    <t xml:space="preserve">Дефект №28</t>
  </si>
  <si>
    <t xml:space="preserve">Восстановление разрушенной части поверхности толщиной слоя 30 мм бетонных и железобетонных конструкций</t>
  </si>
  <si>
    <t xml:space="preserve">0,1*9 
Коэффициент: до толщины 30 мм ПЗ=4 (ОЗП=4; ЭМ=4 к расх.; ЗПМ=4; МАТ=4 к расх.; ТЗ=4; ТЗМ=4).
SikaEmaco® S 488 (MasterEmaco® S 488) быстротвердеющая сухая смесь - 60,59 кг.</t>
  </si>
  <si>
    <t xml:space="preserve">Дефект №29</t>
  </si>
  <si>
    <t xml:space="preserve">0,5*4 
Коэффициент: до толщины 30 мм ПЗ=4 (ОЗП=4; ЭМ=4 к расх.; ЗПМ=4; МАТ=4 к расх.; ТЗ=4; ТЗМ=4).
SikaEmaco® S 488 (MasterEmaco® S 488) быстротвердеющая сухая смесь - 134,64 кг.</t>
  </si>
  <si>
    <t xml:space="preserve">Дефект №30</t>
  </si>
  <si>
    <t xml:space="preserve">0,5*0,5 
Коэффициент: до толщины 30 мм ПЗ=4 (ОЗП=4; ЭМ=4 к расх.; ЗПМ=4; МАТ=4 к расх.; ТЗ=4; ТЗМ=4).
SikaEmaco® S 488 (MasterEmaco® S 488) быстротвердеющая сухая смесь - 16,83 кг.</t>
  </si>
  <si>
    <t xml:space="preserve">Пробивка проемов в конструкциях: из бетона</t>
  </si>
  <si>
    <t xml:space="preserve">Погрузка в автотранспортное средство: мусор строительный с погрузкой вручну</t>
  </si>
  <si>
    <t xml:space="preserve">0,03*2,4 </t>
  </si>
  <si>
    <t>2*0,4</t>
  </si>
  <si>
    <t xml:space="preserve">Установка стальных конструкций, остающихся в теле бетона</t>
  </si>
  <si>
    <t xml:space="preserve">0,4*31,52/1000 
Трубы стальные бесшовные горячедеформированные со снятой фаской из стали марок 10, 20, 35, наружный диаметр 219 мм, толщина стенки 6 мм - 0,4 м</t>
  </si>
  <si>
    <t xml:space="preserve">Заделка отверстий в местах прохода трубопровода: в бетонных перекрытиях</t>
  </si>
  <si>
    <t>шт</t>
  </si>
  <si>
    <t xml:space="preserve">Раствор готовый кладочный, цементно-песчаный, М100 - 0,004 м3.</t>
  </si>
  <si>
    <t xml:space="preserve">Силикатная окраска водными составами внутри помещений: по штукатурке и кирпичу</t>
  </si>
  <si>
    <t xml:space="preserve">0,5*0,5
Коэффициент: в 2 слоя ПЗ=2 (ОЗП=2; ЭМ=2 к расх.; ЗПМ=2; МАТ=2 к расх.; ТЗ=2; ТЗМ=2).
Краска силикатная двухкомпонентная на основе жидкого калиевого стекла с сухими цинковыми белилами, компонент A (основа), цветная - 2 кг.</t>
  </si>
  <si>
    <t xml:space="preserve">Дефект №31</t>
  </si>
  <si>
    <t xml:space="preserve">Отбивка штукатурки с поверхностей: стен и потолков кирпичных</t>
  </si>
  <si>
    <t xml:space="preserve">Очистка бетонных поверхностей сжатым воздухом</t>
  </si>
  <si>
    <t xml:space="preserve">Покрытие поверхностей грунтовкой глубокого проникновения: за 1 раз стен</t>
  </si>
  <si>
    <t xml:space="preserve">Грунтовка с высокой степенью проникновения для укрепления бетонных поверхностей — 1кг</t>
  </si>
  <si>
    <t xml:space="preserve">Штукатурка поверхностей внутри здания цементно-известковым или цементным раствором по камню и бетону: улучшенная стен</t>
  </si>
  <si>
    <t xml:space="preserve">Раствор кладочный, цементно-известковый, М150 - 0,094 м3</t>
  </si>
  <si>
    <t xml:space="preserve">Коэффициент:  в 2 слоя ПЗ=2 (ОЗП=2; ЭМ=2 к расх.; ЗПМ=2; МАТ=2 к расх.; ТЗ=2; ТЗМ=2).
Краска силикатная двухкомпонентная на основе жидкого калиевого стекла с сухими цинковыми белилами, компонент A (основа), цветная - 0,003 т.</t>
  </si>
  <si>
    <t xml:space="preserve">Раздел 2. Деффект 33. Ремонт плиты перекрытия КЦ-1 здание БКЗ на отм. +3,7 м</t>
  </si>
  <si>
    <t xml:space="preserve">Разборка покрытий полов: из керамических плиток</t>
  </si>
  <si>
    <t xml:space="preserve">Гидроизоляция полов полимерной мастикой с устройством армирующего слоя из стеклоткани: в 2 слоя</t>
  </si>
  <si>
    <t xml:space="preserve">Мастика полимерная на основе асбеста и хлорсульфированного полиэтилена для гидроизоляции и защиты от коррозии строительных конструкций, расход 0,5-1,0 кг при толщине слоя 0,1 мм — 19,4 кг</t>
  </si>
  <si>
    <t xml:space="preserve">Разборка облицовки стен: из керамических глазурованных плиток</t>
  </si>
  <si>
    <t xml:space="preserve">Покрытие поверхностей грунтовкой глубокого проникновения: за 2 раза стен (антигриб. покрытие стен и пола)</t>
  </si>
  <si>
    <t xml:space="preserve">8+6
Состав (грунт-эмаль) двухкомпонентный эпоксидный с содержанием фосфат цинка и оксид железа для антикоррозионной защиты бетонных, железобетонных и металлических конструкций, расход 0,51 кг/м2 при толщине слоя 0,12 мм — 14,28 кг.</t>
  </si>
  <si>
    <t xml:space="preserve">Огрунтовка поверхности полимерной мастикой на основе бутилкаучука</t>
  </si>
  <si>
    <t xml:space="preserve">Мастика полимерная на основе асбеста и хлорсульфированного полиэтилена для гидроизоляции и защиты от коррозии строительных конструкций, расход 0,5-1,0 кг при толщине слоя 0,1 мм — 4,5 кг.</t>
  </si>
  <si>
    <t xml:space="preserve">Гидроизоляция боковая обмазочная полимерной мастикой на основе бутилкаучука в один слой</t>
  </si>
  <si>
    <t xml:space="preserve">Коэффициент: в 2 слоя ПЗ=2 (ОЗП=2; ЭМ=2 к расх.; ЗПМ=2; МАТ=2 к расх.; ТЗ=2; ТЗМ=2).
Мастика полимерная на основе асбеста и хлорсульфированного полиэтилена для гидроизоляции и защиты от коррозии строительных конструкций, расход 0,5-1,0 кг при толщине слоя 0,1 мм — 9 кг.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</si>
  <si>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</si>
  <si>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 xml:space="preserve">Раствор готовый кладочный, цементный, М100 - 0,09 м3;
Плитка керамическая для внутренней облицовки стен, глазурованная, гладкая, цветная, толщина 8 мм - 6 м2.</t>
  </si>
  <si>
    <t xml:space="preserve">Смена: трапов диаметром до 50 мм</t>
  </si>
  <si>
    <t xml:space="preserve">Трап из нержавеющей стали с нижним отводом воды, съемная решетка, диаметр выпуска 110 мм, толщина стенки 4,5 мм, размеры 300х300х325 мм</t>
  </si>
  <si>
    <t xml:space="preserve">Разборка трубопроводов из чугунных канализационных труб диаметром: 50 мм</t>
  </si>
  <si>
    <t>(10+7*2*0,075+2*(0,3+0,15)</t>
  </si>
  <si>
    <t xml:space="preserve">Прокладка трубопроводов канализации из полиэтиленовых труб высокой плотности диаметром: 50 мм</t>
  </si>
  <si>
    <t xml:space="preserve">Кольцо резиновое уплотнительное для ПВХ труб канализации, диаметр 50 мм - 11 шт;
Трубы полипропиленовые для систем водоотведения, диаметр 50 мм - 10 м;
Тройник полипропиленовый для систем водоотведения, диаметр 50 мм - 2 шт;
Отвод 87,5° полипропиленовый для систем водоотведения, диаметр 50 мм - 7 шт.</t>
  </si>
  <si>
    <t xml:space="preserve">Демонтаж в многоэтажных зданиях плит перекрытий и покрытий пролетных по ригелям с полками при наибольшей массе монтажных элементов в здании до 5 т, ширина плит: 1,5 м</t>
  </si>
  <si>
    <t xml:space="preserve">Коэффициент: 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ТЗМ=0,8.</t>
  </si>
  <si>
    <t xml:space="preserve">Укладка в многоэтажных зданиях плит перекрытий и покрытий пролетных по ригелям с полками при наибольшей массе монтажных элементов в здании до 5 т, ширина плит: 1,5 м</t>
  </si>
  <si>
    <t xml:space="preserve">Смеси бетонные тяжелого бетона (БСТ) на щебне из гравия, класс В15, F(1)100, W4 - 0,233 м3;
Раствор готовый кладочный, цементный, М100 - 0,00082 м3;
Плиты перекрытий ребристые железобетонные, объем до 1 м3, бетон В15, расход арматуры от 150 до 200 кг/м3 - 0,81 м3.</t>
  </si>
  <si>
    <t xml:space="preserve">Пробивка отверстий в перекрытиях отбойным молотком, размер стороны отверстия: свыше 150 до 250 мм</t>
  </si>
  <si>
    <t xml:space="preserve">9*0,04 </t>
  </si>
  <si>
    <t xml:space="preserve">Гидроструйная очистка бетонных поверхностей</t>
  </si>
  <si>
    <t xml:space="preserve">Сверление установками алмазного бурения в железобетонных конструкциях горизонтальных отверстий глубиной 100 мм диаметром: 20 мм</t>
  </si>
  <si>
    <t>отверстий</t>
  </si>
  <si>
    <t xml:space="preserve">Коэффициент:  до глубины 100 мм ПЗ=10 (ОЗП=10; ЭМ=10 к расх.; ЗПМ=10; МАТ=10 к расх.; ТЗ=10; ТЗМ=10)</t>
  </si>
  <si>
    <t xml:space="preserve">Установка анкерных болтов: в готовые гнезда с заделкой длиной до 1 м</t>
  </si>
  <si>
    <t xml:space="preserve">20*0,5/1000 
Шпильки анкерные стальные оцинкованные для клеевых анкеров в комплекте с гайкой и шайбой, класс прочности 8.8, наружная резьба М12, длина шпильки 300 мм - 20 шт.</t>
  </si>
  <si>
    <t xml:space="preserve">6,26*0,4*3/1000 
Трубы стальные бесшовные горячедеформированные со снятой фаской из стали марок 10, 20, 35, наружный диаметр 76 мм, толщина стенки 3,5 мм - 1,2 м</t>
  </si>
  <si>
    <t xml:space="preserve">Изготовление стоек опорных из прокатной стали</t>
  </si>
  <si>
    <r>
      <rPr>
        <sz val="12"/>
        <rFont val="Times New Roman"/>
      </rPr>
      <t xml:space="preserve">31,52*3,6/1000 
Трубы стальные бесшовные горячедеформированные со снятой фаской из стали марок 10, 20, 35, наружный диаметр 219 мм, толщина стенки 6 мм - 3,6 м </t>
    </r>
    <r>
      <rPr>
        <sz val="12"/>
        <rFont val="Times New Roman"/>
      </rPr>
      <t xml:space="preserve">(оборачиваемость МАТ=0,1 к расх.).</t>
    </r>
  </si>
  <si>
    <t xml:space="preserve">Установка, снятие временных опорных стоек для обеспечения устойчивости: ферм</t>
  </si>
  <si>
    <t xml:space="preserve">т металлоконструкций</t>
  </si>
  <si>
    <t xml:space="preserve">Монтаж металлических конструкций (балок, ригелей, траверс) на установленные опорные металлоконструкции, при ведении работ: с подмостей</t>
  </si>
  <si>
    <t xml:space="preserve">14,2*3/1000 
Швеллеры стальные горячекатаные, марки стали Ст3пс, Ст3сп, № 12У-24У, № 12П-24П</t>
  </si>
  <si>
    <t xml:space="preserve">Монтаж: лотков, решеток, затворов из полосовой и тонколистовой стали</t>
  </si>
  <si>
    <t xml:space="preserve">0,5*0,5*94,2/1000 
Прокат листовой горячекатаный, марка стали 09Г2С, 12Г2С, ширина 1200-3000 мм, толщина 9-12 мм</t>
  </si>
  <si>
    <t xml:space="preserve">Установка арматуры</t>
  </si>
  <si>
    <t xml:space="preserve">(95+10)/1000 
Сталь арматурная горячекатаная периодического профиля, класс A-III, диаметр 8 мм - 0,01 т;
Сталь арматурная горячекатаная периодического профиля, класс A-III, диаметр 16-18 мм - 0,095 т.</t>
  </si>
  <si>
    <t xml:space="preserve">Бетонирование перекрытий с помощью автобетононасоса толщиной: свыше 20 см</t>
  </si>
  <si>
    <t xml:space="preserve">Смеси бетонные тяжелого бетона (БСТ) на щебне из гравия, класс В15, F(1)100, W4 - 1,8 м3.</t>
  </si>
  <si>
    <t xml:space="preserve">Затаривание строительного мусора в мешки</t>
  </si>
  <si>
    <t xml:space="preserve">0,416+0,2646+0,070505+3*0,1*2,5+0,36*2,4 </t>
  </si>
  <si>
    <t xml:space="preserve">Погрузка в автотранспортное средство: материалы, перевозимые в мешках и пакетах, массой одного места от 52 до 80 килограммов</t>
  </si>
  <si>
    <t xml:space="preserve">Раздел 3. Лестница здания КВГМ</t>
  </si>
  <si>
    <t xml:space="preserve">Дефект №39</t>
  </si>
  <si>
    <t xml:space="preserve">Грунтовка (праймер) однокомпонентная полиуретановая низковязкая адгезионная глубокого проникновения для бетонных, цементно-песчаных, деревянных и полиуретановых поверхностей, расход 0,15-0,30 кг/м2 — 133,35 кг</t>
  </si>
  <si>
    <t xml:space="preserve">Раствор штукатурный, известковый, М100 - 8,31 м3</t>
  </si>
  <si>
    <t xml:space="preserve">Покрытие поверхностей грунтовкой глубокого проникновения: за 1 раз потолков</t>
  </si>
  <si>
    <r>
      <rPr>
        <sz val="12"/>
        <rFont val="Times New Roman"/>
      </rPr>
      <t xml:space="preserve">2,98*5,37
</t>
    </r>
    <r>
      <rPr>
        <sz val="12"/>
        <rFont val="Times New Roman"/>
      </rPr>
      <t xml:space="preserve">Грунтовка (праймер) однокомпонентная полиуретановая низковязкая адгезионная глубокого проникновения для бетонных, цементно-песчаных, деревянных и полиуретановых поверхностей, расход 0,15-0,30 кг/м2 — 4,8 кг</t>
    </r>
  </si>
  <si>
    <t xml:space="preserve">Штукатурка поверхностей внутри здания цементно-известковым или цементным раствором по камню и бетону: улучшенная потолков</t>
  </si>
  <si>
    <t xml:space="preserve">2,98*5,37
Раствор штукатурный, известковый, М100 - 0,31 м3</t>
  </si>
  <si>
    <t xml:space="preserve"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</si>
  <si>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 xml:space="preserve">16,42+10,7
Смеси сухие цементно-известковые штукатурные для поверхностей из бетона, цемента и кирпича, В7,5 (М100), F50, крупность заполнителя до 0,63 мм, расход 1,8 кг/м2 при толщине слоя 1 мм - 0,0488 т;
Грунтовка с высокой степенью проникновения для укрепления бетонных поверхностей - 5,424 кг.</t>
  </si>
  <si>
    <t xml:space="preserve">Штукатурка лестничных маршей и площадок: улучшенная с отделкой косоуров и балок без тяг</t>
  </si>
  <si>
    <t>14*2,98*1,5+2,98*0,5*26+38,74+70,35+46,9</t>
  </si>
  <si>
    <t xml:space="preserve">Огнезащитное покрытие металлоконструкций штукатурным составом толщиной покрытия 5 мм</t>
  </si>
  <si>
    <t xml:space="preserve">38,74+46,9
Состав огнезащитный штукатурный на основе вспученного перлита, армирующего волокна, цементного вяжущего и целевых добавок для стальных и железобетонных конструкций - 171,28 кг</t>
  </si>
  <si>
    <t xml:space="preserve">Окраска поливинилацетатными водоэмульсионными составами улучшенная: по штукатурке стен</t>
  </si>
  <si>
    <t xml:space="preserve">Краска водно-дисперсионная поливинилацетатная ВД-ВА-27А, цвет белый - 0,1661 т</t>
  </si>
  <si>
    <t xml:space="preserve">Окраска поливинилацетатными водоэмульсионными составами улучшенная: по штукатурке потолков</t>
  </si>
  <si>
    <t xml:space="preserve">Краска водно-дисперсионная поливинилацетатная ВД-ВА-27А, цвет белый - 0,1722 т</t>
  </si>
  <si>
    <t xml:space="preserve">Окраска огрунтованных бетонных и оштукатуренных поверхностей: эмалью ПФ-133</t>
  </si>
  <si>
    <t xml:space="preserve">Коэффициент: Прил.13.2 п.3.13 Окраска и огрунтовка решетчатых поверхностей ОЗП=1,1; ЭМ=1,1 к расх.; ЗПМ=1,1; МАТ=1,1 к расх.; ТЗ=1,1; ТЗМ=1,1</t>
  </si>
  <si>
    <t xml:space="preserve">Лак ПФ-170 — 13,4 кг;
Пудра алюминиевая ПАП-1 — 2 кг.
Коэффициент: Прил.13.2 п.3.13 Окраска и огрунтовка решетчатых поверхностей ОЗП=1,1; ЭМ=1,1 к расх.; ЗПМ=1,1; МАТ=1,1 к расх.; ТЗ=1,1; ТЗМ=1,1.</t>
  </si>
  <si>
    <t xml:space="preserve">Устройство поручня из поливинилхлорида на металлические ограждения (деревянные)</t>
  </si>
  <si>
    <t xml:space="preserve">Поручни из ПВХ, диаметр 50 мм - 49,37 м</t>
  </si>
  <si>
    <t xml:space="preserve">Раздел 4. Ремонт мягкой кровли перехода надземного КЦ №1. Оборудование перехода</t>
  </si>
  <si>
    <t>Демонтаж</t>
  </si>
  <si>
    <t xml:space="preserve">Разборка покрытий кровель: из рулонных материалов</t>
  </si>
  <si>
    <t xml:space="preserve">0,52*1,8 </t>
  </si>
  <si>
    <t xml:space="preserve">Разборка вручную стяжек толщиной 40 мм: цементных, бетонных с кирпичным щебнем</t>
  </si>
  <si>
    <t xml:space="preserve">Коэффициент: до толщины 40 мм ПЗ=4 (ОЗП=4; ЭМ=4 к расх.; ЗПМ=4; МАТ=4 к расх.; ТЗ=4; ТЗМ=4)</t>
  </si>
  <si>
    <t xml:space="preserve">5,76+5,76 </t>
  </si>
  <si>
    <t xml:space="preserve">Разборка засыпной изоляции перекрытий: чердачных, толщина засыпки 20 см (Демонтаж с последующим обратным монтажом)</t>
  </si>
  <si>
    <t>3,6/0,13</t>
  </si>
  <si>
    <t>Монтаж</t>
  </si>
  <si>
    <t xml:space="preserve">Устройство выравнивающих стяжек: цементно-песчаных толщиной 30 мм</t>
  </si>
  <si>
    <t xml:space="preserve">Коэффициент: до толщины 30 мм ПЗ=15 (ОЗП=15; ЭМ=15 к расх.; ЗПМ=15; МАТ=15 к расх.; ТЗ=15; ТЗМ=15).
Раствор готовый кладочный, цементно-песчаный, М150 - 5,508 м3.</t>
  </si>
  <si>
    <t xml:space="preserve">Огрунтовка оснований из бетона или раствора под водоизоляционный кровельный ковер: готовой эмульсией битумной</t>
  </si>
  <si>
    <t xml:space="preserve">Праймер битумный Технониколь №01 (расход 0,2 кг/м2) - 36 кг</t>
  </si>
  <si>
    <t xml:space="preserve">Устройство пароизоляции: прокладочной в один слой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</si>
  <si>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- 198 м2;
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 - 90 кг.</t>
  </si>
  <si>
    <t xml:space="preserve">Утепление покрытий: керамзитом</t>
  </si>
  <si>
    <t xml:space="preserve">Гравий керамзитовый М 250, фракция 5-10 мм - 14,94 м3.</t>
  </si>
  <si>
    <t xml:space="preserve">Армирование подстилающих слоев и набетонок</t>
  </si>
  <si>
    <t xml:space="preserve">1,56*135/1000 
Сетка стальная плетеная одинарная из оцинкованной проволоки с квадратными ячейками, диаметр проволоки 1,6 мм, размер ячейки 35х35 мм - 135 м2;
Проволока вязальная - 1,8 кг.</t>
  </si>
  <si>
    <t xml:space="preserve">Устройство выравнивающих стяжек: цементно-песчаных толщиной 50 мм</t>
  </si>
  <si>
    <t xml:space="preserve">Коэффициент: до толщины 50 мм ПЗ=35 (ОЗП=35; ЭМ=35 к расх.; ЗПМ=35; МАТ=35 к расх.; ТЗ=35; ТЗМ=35).
Раствор готовый кладочный, цементно-песчаный, М150 - 9,18 м3.</t>
  </si>
  <si>
    <t xml:space="preserve">Огрунтовка оснований из бетона или раствора под водоизоляционный кровельный ковер: готовой эмульсией битумной
Гидроизоляция локальная</t>
  </si>
  <si>
    <t xml:space="preserve">Кровельная мастика Технониколь №21 Техномаст, ведро 20 кг (расход 2,5 — 3 кг/м2) — 160 кг.</t>
  </si>
  <si>
    <t xml:space="preserve">Устройство кровель скатных из наплавляемых материалов: в два слоя</t>
  </si>
  <si>
    <t xml:space="preserve">5,8*3,8
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800/600 Н (±200 Н), гибкость не выше -25 °C, теплостойкость не ниже +100 °C, толщина 4,2 мм, масса 5,3 кг/м2 - 25,35 м2;
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- 24,91 м2.</t>
  </si>
  <si>
    <t xml:space="preserve">Устройство кровель плоских из наплавляемых материалов: в два слоя</t>
  </si>
  <si>
    <t xml:space="preserve">180-22
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800/600 Н (±200 Н), гибкость не выше -25 °C, теплостойкость не ниже +100 °C, толщина 4,2 мм, масса 5,3 кг/м2 - 180,12 м2;
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- 183,28 м2.</t>
  </si>
  <si>
    <t xml:space="preserve">Устройство примыканий кровель из наплавляемых материалов к стенам и парапетам высотой: более 600 мм с одним фартуком</t>
  </si>
  <si>
    <t xml:space="preserve">Раствор готовый кладочный, цементно-песчаный, М150 - 0,039 м3;
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800/600 Н (±200 Н), гибкость не выше -25 °C, теплостойкость не ниже +100 °C, толщина 4,2 мм, масса 5,3 кг/м2 - 7 м2;
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- 7,36 м2.</t>
  </si>
  <si>
    <t xml:space="preserve">Устройство мелких покрытий (брандмауэры, парапеты, свесы и т.п.) из листовой оцинкованной стали (отлив)</t>
  </si>
  <si>
    <t xml:space="preserve">Сталь листовая оцинкованная, толщина 1,0 мм — 0,456 т;
Шурупы самонарезающие стальные оксидированные с потайной головкой и крестообразным шлицем, наконечник сверло, диаметр 4,2 мм, длина 60 мм - 1000 шт;
Дюбели распорные полипропиленовые - 1000 шт.</t>
  </si>
  <si>
    <t xml:space="preserve">Кладка отдельных участков из кирпича: наружных простых стен (проем, парапет)</t>
  </si>
  <si>
    <t xml:space="preserve">Раствор кладочный, цементно-известковый, М75 - 0,306 м3;
Кирпич керамический рядовой полнотелый одинарный, размеры 250х120х65 мм, марка М100 - 500 шт.</t>
  </si>
  <si>
    <t xml:space="preserve">Монтаж лестниц прямолинейных и криволинейных, пожарных с ограждением</t>
  </si>
  <si>
    <t xml:space="preserve">((40,52+114,48+10,72+44,24+3,14+5,28+61,02)+150,08)/1000 * 2 
Лестница-стремянка металлическая, марка НТС 62-91-111а, ширина 600 мм, шаг ступеней 300 мм, высота от 1 до 6 м</t>
  </si>
  <si>
    <t xml:space="preserve">Учесть следующие затраты:</t>
  </si>
  <si>
    <r>
      <rPr>
        <sz val="12"/>
        <rFont val="Times New Roman"/>
      </rPr>
      <t xml:space="preserve">1. Применить коэффициент на условие производства работ в соответствии с приказом 421/пр_2020_прил.10_т.5_п.1.2_гр.3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</t>
    </r>
    <r>
      <rPr>
        <sz val="12"/>
        <rFont val="Times New Roman"/>
      </rPr>
      <t xml:space="preserve">предметы ОЗП=1,35; ЭМ=1,35 к расх.; ЗПМ=1,35; ТЗ=1,35; ТЗМ=1,35.
</t>
    </r>
    <r>
      <rPr>
        <sz val="12"/>
        <rFont val="Times New Roman"/>
      </rPr>
      <t xml:space="preserve">2. Применить коэффициент на условие производства работ в соответствии с приказом</t>
    </r>
    <r>
      <rPr>
        <sz val="12"/>
        <rFont val="Times New Roman"/>
      </rPr>
      <t xml:space="preserve"> 421/пр_2020_прил.10_т.5_п.1.2_гр.5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  </r>
  </si>
  <si>
    <t xml:space="preserve">3. Вычесть затраты на электроэнергию заказчика в размере 0,56% от общей стоимости СМР без учета оборудования.</t>
  </si>
  <si>
    <t xml:space="preserve">4. Учесть затраты на захоронение отходов строительства (Приказ КГУП "ПЭО" от 29.12.2025г №476 в ред.приказа КГУП "ПЭО" от 20.01.2026 №009) IV класс - 3438 руб/т без НДС: 0,936 т.  Захоронение отходов строительства (Приказ КГУП "ПЭО" от 29.12.2025г №476 в ред.приказа КГУП "ПЭО" от 20.01.2026 №009) V класс - 1922,52 руб/т без НДС: 23,3258 т.</t>
  </si>
  <si>
    <t xml:space="preserve">5. Непредвиденные затраты 2%</t>
  </si>
  <si>
    <t xml:space="preserve">6. Норматив сметной прибыли принять для СМР-30% от ФОТ.</t>
  </si>
  <si>
    <t xml:space="preserve">7. Смету составить РИМ в ФСНБ-2022 (с изм. 1-17)</t>
  </si>
  <si>
    <t xml:space="preserve">перевод в текущий уровень цен по Сплит-форме индексов и сметных цен для ценовой зоны Приморский край на 1 квартал 2026 года.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</si>
</sst>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0"/>
    <numFmt numFmtId="161" formatCode="0.000"/>
    <numFmt numFmtId="162" formatCode="0.0"/>
    <numFmt numFmtId="163" formatCode="0.00000"/>
  </numFmts>
  <fonts count="8">
    <font>
      <sz val="11.000000"/>
      <color theme="1"/>
      <name val="Calibri"/>
    </font>
    <font>
      <sz val="10.000000"/>
      <name val="Arial"/>
    </font>
    <font>
      <sz val="8.000000"/>
      <name val="Arial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b/>
      <sz val="9.000000"/>
      <name val="Arial"/>
    </font>
    <font>
      <b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8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49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0" fillId="0" borderId="0" numFmtId="0" xfId="0" applyAlignment="1" applyProtection="0">
      <alignment horizontal="center"/>
      <protection hidden="0" locked="1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vertical="center"/>
      <protection hidden="0" locked="1"/>
    </xf>
    <xf fontId="3" fillId="0" borderId="1" numFmtId="49" xfId="0" applyNumberFormat="1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3" fillId="0" borderId="1" numFmtId="49" xfId="0" applyNumberFormat="1" applyFont="1" applyBorder="1" applyAlignment="1" applyProtection="1">
      <alignment horizontal="center" vertical="center"/>
      <protection hidden="0" locked="1"/>
    </xf>
    <xf fontId="3" fillId="0" borderId="1" numFmtId="0" xfId="0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3" fillId="0" borderId="1" numFmtId="0" xfId="0" applyFont="1" applyBorder="1" applyAlignment="1" applyProtection="1">
      <alignment horizontal="center" vertical="top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1" xfId="0" applyNumberFormat="1" applyFont="1" applyBorder="1" applyAlignment="1" applyProtection="1">
      <alignment horizontal="right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3" fillId="0" borderId="1" numFmtId="2" xfId="0" applyNumberFormat="1" applyFont="1" applyBorder="1" applyAlignment="1" applyProtection="1">
      <alignment horizontal="right" vertical="top" wrapText="1"/>
      <protection hidden="0" locked="1"/>
    </xf>
    <xf fontId="3" fillId="0" borderId="1" numFmtId="160" xfId="0" applyNumberFormat="1" applyFont="1" applyBorder="1" applyAlignment="1" applyProtection="1">
      <alignment horizontal="right" vertical="top" wrapText="1"/>
      <protection hidden="0" locked="1"/>
    </xf>
    <xf fontId="3" fillId="0" borderId="1" numFmtId="161" xfId="0" applyNumberFormat="1" applyFont="1" applyBorder="1" applyAlignment="1" applyProtection="1">
      <alignment horizontal="right" vertical="top" wrapText="1"/>
      <protection hidden="0" locked="1"/>
    </xf>
    <xf fontId="3" fillId="0" borderId="1" numFmtId="0" xfId="0" applyFont="1" applyBorder="1" applyAlignment="1" applyProtection="1">
      <alignment horizontal="left" vertical="center" wrapText="1"/>
      <protection hidden="0" locked="1"/>
    </xf>
    <xf fontId="3" fillId="2" borderId="1" numFmtId="162" xfId="0" applyNumberFormat="1" applyFont="1" applyFill="1" applyBorder="1" applyAlignment="1" applyProtection="1">
      <alignment horizontal="right" vertical="top" wrapText="1"/>
      <protection hidden="0" locked="1"/>
    </xf>
    <xf fontId="3" fillId="2" borderId="1" numFmtId="0" xfId="0" applyFont="1" applyFill="1" applyBorder="1" applyAlignment="1" applyProtection="1">
      <alignment horizontal="right" vertical="top" wrapText="1"/>
      <protection hidden="0" locked="1"/>
    </xf>
    <xf fontId="3" fillId="0" borderId="1" numFmtId="162" xfId="0" applyNumberFormat="1" applyFont="1" applyBorder="1" applyAlignment="1" applyProtection="1">
      <alignment horizontal="right" vertical="top" wrapText="1"/>
      <protection hidden="0" locked="1"/>
    </xf>
    <xf fontId="3" fillId="0" borderId="1" numFmtId="163" xfId="0" applyNumberFormat="1" applyFont="1" applyBorder="1" applyAlignment="1" applyProtection="1">
      <alignment horizontal="right" vertical="top" wrapText="1"/>
      <protection hidden="0" locked="1"/>
    </xf>
    <xf fontId="3" fillId="0" borderId="2" numFmtId="0" xfId="0" applyFont="1" applyBorder="1" applyProtection="1"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horizontal="justify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1"/>
    </xf>
    <xf fontId="3" fillId="2" borderId="0" numFmtId="0" xfId="0" applyFont="1" applyFill="1" applyAlignment="1" applyProtection="1">
      <alignment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wrapText="1"/>
      <protection hidden="0" locked="1"/>
    </xf>
    <xf fontId="3" fillId="0" borderId="0" numFmtId="0" xfId="0" applyFont="1" applyAlignment="1" applyProtection="1">
      <alignment horizont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1" activeCellId="0" sqref="A1"/>
    </sheetView>
  </sheetViews>
  <sheetFormatPr defaultColWidth="9.1484375" defaultRowHeight="14.25"/>
  <cols>
    <col customWidth="1" min="1" max="1" style="2" width="5.71"/>
    <col customWidth="1" min="2" max="2" style="3" width="48.530000000000001"/>
    <col customWidth="1" min="3" max="4" style="3" width="10.710000000000001"/>
    <col customWidth="1" min="5" max="5" style="3" width="52.359999999999999"/>
    <col customWidth="1" min="6" max="6" style="1" width="8.7100000000000009"/>
    <col customWidth="1" hidden="1" min="7" max="7" style="1" width="8.1500000000000004"/>
    <col customWidth="1" min="8" max="8" style="1" width="8.5700000000000003"/>
    <col customWidth="1" min="9" max="9" style="1" width="10"/>
    <col customWidth="1" min="10" max="10" style="1" width="7.8600000000000003"/>
    <col customWidth="1" min="11" max="11" style="1" width="9.7100000000000009"/>
    <col customWidth="1" hidden="1" min="12" max="12" style="1" width="11"/>
    <col customWidth="1" hidden="1" min="13" max="15" style="4" width="107.84999999999999"/>
    <col customWidth="1" hidden="1" min="16" max="18" style="4" width="49.420000000000002"/>
    <col customWidth="1" hidden="1" min="19" max="21" style="4" width="47"/>
    <col customWidth="1" hidden="1" min="22" max="24" style="4" width="49.420000000000002"/>
    <col customWidth="1" hidden="1" min="25" max="27" style="4" width="47"/>
    <col customWidth="1" hidden="1" min="28" max="35" style="4" width="107.84999999999999"/>
    <col customWidth="1" min="36" max="39" style="1" width="8.2400000000000002"/>
    <col customWidth="0" min="40" max="16380" style="1" width="9.1400000000000006"/>
    <col customWidth="1" min="16381" max="16384" style="1" width="8.2400000000000002"/>
  </cols>
  <sheetData>
    <row r="1" ht="14.25">
      <c r="C1" s="5" t="s">
        <v>0</v>
      </c>
      <c r="D1" s="5"/>
      <c r="E1" s="5"/>
    </row>
    <row r="3" ht="19.5" customHeight="1">
      <c r="A3" s="6" t="s">
        <v>1</v>
      </c>
      <c r="B3" s="6"/>
      <c r="C3" s="6"/>
      <c r="D3" s="6"/>
      <c r="E3" s="6"/>
    </row>
    <row r="4" ht="42.75" customHeight="1">
      <c r="A4" s="7" t="s">
        <v>2</v>
      </c>
      <c r="B4" s="7"/>
      <c r="C4" s="7"/>
      <c r="D4" s="7"/>
      <c r="E4" s="7"/>
    </row>
    <row r="5" ht="9.75" customHeight="1">
      <c r="A5" s="8"/>
      <c r="B5" s="3"/>
      <c r="C5" s="3"/>
      <c r="D5" s="3"/>
      <c r="E5" s="3"/>
    </row>
    <row r="6" ht="36" customHeight="1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</row>
    <row r="7" ht="15">
      <c r="A7" s="11">
        <v>1</v>
      </c>
      <c r="B7" s="12">
        <v>2</v>
      </c>
      <c r="C7" s="11">
        <v>3</v>
      </c>
      <c r="D7" s="12">
        <v>4</v>
      </c>
      <c r="E7" s="11">
        <v>5</v>
      </c>
    </row>
    <row r="8" ht="15.75" customHeight="1">
      <c r="A8" s="13" t="s">
        <v>8</v>
      </c>
      <c r="B8" s="13"/>
      <c r="C8" s="13"/>
      <c r="D8" s="13"/>
      <c r="E8" s="13"/>
      <c r="M8" s="14" t="s">
        <v>8</v>
      </c>
    </row>
    <row r="9" ht="15.75" customHeight="1">
      <c r="A9" s="13" t="s">
        <v>9</v>
      </c>
      <c r="B9" s="13"/>
      <c r="C9" s="13"/>
      <c r="D9" s="13"/>
      <c r="E9" s="13"/>
      <c r="M9" s="14"/>
      <c r="N9" s="15" t="s">
        <v>9</v>
      </c>
    </row>
    <row r="10" ht="45">
      <c r="A10" s="16">
        <f t="shared" ref="A10:A73" si="0">IF(G10&lt;&gt;"",COUNTA(G$3:G10),"")</f>
        <v>1</v>
      </c>
      <c r="B10" s="17" t="s">
        <v>10</v>
      </c>
      <c r="C10" s="18" t="s">
        <v>11</v>
      </c>
      <c r="D10" s="19">
        <v>1</v>
      </c>
      <c r="E10" s="17" t="s">
        <v>12</v>
      </c>
      <c r="G10" s="1" t="s">
        <v>13</v>
      </c>
      <c r="M10" s="14"/>
      <c r="N10" s="15"/>
    </row>
    <row r="11" ht="38.25" customHeight="1">
      <c r="A11" s="16">
        <f t="shared" si="0"/>
        <v>2</v>
      </c>
      <c r="B11" s="17" t="s">
        <v>14</v>
      </c>
      <c r="C11" s="18" t="s">
        <v>11</v>
      </c>
      <c r="D11" s="20">
        <v>1</v>
      </c>
      <c r="E11" s="17" t="s">
        <v>15</v>
      </c>
      <c r="G11" s="1" t="s">
        <v>13</v>
      </c>
      <c r="M11" s="14"/>
      <c r="N11" s="15"/>
    </row>
    <row r="12" ht="37.5" customHeight="1">
      <c r="A12" s="16">
        <f t="shared" si="0"/>
        <v>3</v>
      </c>
      <c r="B12" s="17" t="s">
        <v>16</v>
      </c>
      <c r="C12" s="18" t="s">
        <v>11</v>
      </c>
      <c r="D12" s="20">
        <v>1</v>
      </c>
      <c r="E12" s="17" t="s">
        <v>17</v>
      </c>
      <c r="G12" s="1" t="s">
        <v>13</v>
      </c>
      <c r="M12" s="14"/>
      <c r="N12" s="15"/>
    </row>
    <row r="13" ht="15" customHeight="1">
      <c r="A13" s="13" t="s">
        <v>18</v>
      </c>
      <c r="B13" s="13"/>
      <c r="C13" s="13"/>
      <c r="D13" s="13"/>
      <c r="E13" s="13"/>
      <c r="M13" s="14"/>
      <c r="N13" s="15" t="s">
        <v>18</v>
      </c>
    </row>
    <row r="14" ht="54.75" customHeight="1">
      <c r="A14" s="16">
        <f t="shared" si="0"/>
        <v>4</v>
      </c>
      <c r="B14" s="17" t="s">
        <v>10</v>
      </c>
      <c r="C14" s="18" t="s">
        <v>11</v>
      </c>
      <c r="D14" s="21">
        <v>0.71999999999999997</v>
      </c>
      <c r="E14" s="17" t="s">
        <v>19</v>
      </c>
      <c r="G14" s="1" t="s">
        <v>13</v>
      </c>
      <c r="M14" s="14"/>
      <c r="N14" s="15"/>
    </row>
    <row r="15" ht="69.75" customHeight="1">
      <c r="A15" s="16">
        <f t="shared" si="0"/>
        <v>5</v>
      </c>
      <c r="B15" s="17" t="s">
        <v>20</v>
      </c>
      <c r="C15" s="18" t="s">
        <v>21</v>
      </c>
      <c r="D15" s="22">
        <v>0.047100000000000003</v>
      </c>
      <c r="E15" s="17" t="s">
        <v>22</v>
      </c>
      <c r="G15" s="1" t="s">
        <v>13</v>
      </c>
      <c r="M15" s="14"/>
      <c r="N15" s="15"/>
    </row>
    <row r="16" ht="15" customHeight="1">
      <c r="A16" s="13" t="s">
        <v>23</v>
      </c>
      <c r="B16" s="13"/>
      <c r="C16" s="13"/>
      <c r="D16" s="13"/>
      <c r="E16" s="13"/>
      <c r="M16" s="14"/>
      <c r="N16" s="15" t="s">
        <v>23</v>
      </c>
    </row>
    <row r="17" ht="15">
      <c r="A17" s="16">
        <f t="shared" si="0"/>
        <v>6</v>
      </c>
      <c r="B17" s="17" t="s">
        <v>24</v>
      </c>
      <c r="C17" s="18" t="s">
        <v>25</v>
      </c>
      <c r="D17" s="23">
        <v>0.105</v>
      </c>
      <c r="E17" s="17" t="s">
        <v>26</v>
      </c>
      <c r="G17" s="1" t="s">
        <v>13</v>
      </c>
      <c r="M17" s="14"/>
      <c r="N17" s="15"/>
    </row>
    <row r="18" ht="30">
      <c r="A18" s="16">
        <f t="shared" si="0"/>
        <v>7</v>
      </c>
      <c r="B18" s="17" t="s">
        <v>27</v>
      </c>
      <c r="C18" s="18" t="s">
        <v>28</v>
      </c>
      <c r="D18" s="23">
        <v>0.252</v>
      </c>
      <c r="E18" s="17" t="s">
        <v>29</v>
      </c>
      <c r="G18" s="1" t="s">
        <v>13</v>
      </c>
      <c r="M18" s="14"/>
      <c r="N18" s="15"/>
    </row>
    <row r="19" ht="105">
      <c r="A19" s="16">
        <f t="shared" si="0"/>
        <v>8</v>
      </c>
      <c r="B19" s="17" t="s">
        <v>30</v>
      </c>
      <c r="C19" s="18" t="s">
        <v>28</v>
      </c>
      <c r="D19" s="23">
        <v>0.252</v>
      </c>
      <c r="E19" s="17" t="s">
        <v>29</v>
      </c>
      <c r="G19" s="1" t="s">
        <v>13</v>
      </c>
      <c r="M19" s="14"/>
      <c r="N19" s="15"/>
    </row>
    <row r="20" ht="45">
      <c r="A20" s="16">
        <f t="shared" si="0"/>
        <v>9</v>
      </c>
      <c r="B20" s="17" t="s">
        <v>31</v>
      </c>
      <c r="C20" s="18" t="s">
        <v>25</v>
      </c>
      <c r="D20" s="23">
        <v>0.105</v>
      </c>
      <c r="E20" s="17" t="s">
        <v>32</v>
      </c>
      <c r="G20" s="1" t="s">
        <v>13</v>
      </c>
      <c r="M20" s="14"/>
      <c r="N20" s="15"/>
    </row>
    <row r="21" ht="45">
      <c r="A21" s="16">
        <f t="shared" si="0"/>
        <v>10</v>
      </c>
      <c r="B21" s="17" t="s">
        <v>10</v>
      </c>
      <c r="C21" s="18" t="s">
        <v>11</v>
      </c>
      <c r="D21" s="23">
        <v>0.38400000000000001</v>
      </c>
      <c r="E21" s="17" t="s">
        <v>33</v>
      </c>
      <c r="G21" s="1" t="s">
        <v>13</v>
      </c>
      <c r="M21" s="14"/>
      <c r="N21" s="15"/>
    </row>
    <row r="22" ht="60">
      <c r="A22" s="16">
        <f t="shared" si="0"/>
        <v>11</v>
      </c>
      <c r="B22" s="17" t="s">
        <v>20</v>
      </c>
      <c r="C22" s="18" t="s">
        <v>21</v>
      </c>
      <c r="D22" s="22">
        <v>0.025100000000000001</v>
      </c>
      <c r="E22" s="17" t="s">
        <v>34</v>
      </c>
      <c r="G22" s="1" t="s">
        <v>13</v>
      </c>
      <c r="M22" s="14"/>
      <c r="N22" s="15"/>
    </row>
    <row r="23" ht="14.25">
      <c r="A23" s="13" t="s">
        <v>35</v>
      </c>
      <c r="B23" s="13"/>
      <c r="C23" s="13"/>
      <c r="D23" s="13"/>
      <c r="E23" s="13"/>
      <c r="M23" s="14"/>
      <c r="N23" s="15" t="s">
        <v>35</v>
      </c>
    </row>
    <row r="24" ht="45">
      <c r="A24" s="16">
        <f t="shared" si="0"/>
        <v>12</v>
      </c>
      <c r="B24" s="17" t="s">
        <v>10</v>
      </c>
      <c r="C24" s="18" t="s">
        <v>11</v>
      </c>
      <c r="D24" s="23">
        <v>1.0680000000000001</v>
      </c>
      <c r="E24" s="17" t="s">
        <v>36</v>
      </c>
      <c r="G24" s="1" t="s">
        <v>13</v>
      </c>
      <c r="M24" s="14"/>
      <c r="N24" s="15"/>
    </row>
    <row r="25" ht="30">
      <c r="A25" s="16">
        <f t="shared" si="0"/>
        <v>13</v>
      </c>
      <c r="B25" s="17" t="s">
        <v>14</v>
      </c>
      <c r="C25" s="18" t="s">
        <v>11</v>
      </c>
      <c r="D25" s="20">
        <v>1.0700000000000001</v>
      </c>
      <c r="E25" s="17" t="s">
        <v>37</v>
      </c>
      <c r="G25" s="1" t="s">
        <v>13</v>
      </c>
      <c r="M25" s="14"/>
      <c r="N25" s="15"/>
    </row>
    <row r="26" ht="30">
      <c r="A26" s="16">
        <f t="shared" si="0"/>
        <v>14</v>
      </c>
      <c r="B26" s="17" t="s">
        <v>38</v>
      </c>
      <c r="C26" s="18" t="s">
        <v>11</v>
      </c>
      <c r="D26" s="20">
        <v>1.0700000000000001</v>
      </c>
      <c r="E26" s="17" t="s">
        <v>39</v>
      </c>
      <c r="G26" s="1" t="s">
        <v>13</v>
      </c>
      <c r="M26" s="14"/>
      <c r="N26" s="15"/>
    </row>
    <row r="27" ht="14.25">
      <c r="A27" s="13" t="s">
        <v>40</v>
      </c>
      <c r="B27" s="13"/>
      <c r="C27" s="13"/>
      <c r="D27" s="13"/>
      <c r="E27" s="13"/>
      <c r="M27" s="14"/>
      <c r="N27" s="15" t="s">
        <v>40</v>
      </c>
    </row>
    <row r="28" ht="45">
      <c r="A28" s="16">
        <f t="shared" si="0"/>
        <v>15</v>
      </c>
      <c r="B28" s="17" t="s">
        <v>10</v>
      </c>
      <c r="C28" s="18" t="s">
        <v>11</v>
      </c>
      <c r="D28" s="21">
        <v>0.81999999999999995</v>
      </c>
      <c r="E28" s="17" t="s">
        <v>41</v>
      </c>
      <c r="G28" s="1" t="s">
        <v>13</v>
      </c>
      <c r="M28" s="14"/>
      <c r="N28" s="15"/>
    </row>
    <row r="29" ht="30">
      <c r="A29" s="16">
        <f t="shared" si="0"/>
        <v>16</v>
      </c>
      <c r="B29" s="17" t="s">
        <v>42</v>
      </c>
      <c r="C29" s="18" t="s">
        <v>43</v>
      </c>
      <c r="D29" s="20">
        <v>1.5600000000000001</v>
      </c>
      <c r="E29" s="17" t="s">
        <v>44</v>
      </c>
      <c r="G29" s="1" t="s">
        <v>13</v>
      </c>
      <c r="M29" s="14"/>
      <c r="N29" s="15"/>
    </row>
    <row r="30" ht="45">
      <c r="A30" s="16">
        <f t="shared" si="0"/>
        <v>17</v>
      </c>
      <c r="B30" s="17" t="s">
        <v>45</v>
      </c>
      <c r="C30" s="18" t="s">
        <v>46</v>
      </c>
      <c r="D30" s="22">
        <v>0.0037000000000000002</v>
      </c>
      <c r="E30" s="17" t="s">
        <v>47</v>
      </c>
      <c r="G30" s="1" t="s">
        <v>13</v>
      </c>
      <c r="M30" s="14"/>
      <c r="N30" s="15"/>
    </row>
    <row r="31" ht="14.25">
      <c r="A31" s="13" t="s">
        <v>48</v>
      </c>
      <c r="B31" s="13"/>
      <c r="C31" s="13"/>
      <c r="D31" s="13"/>
      <c r="E31" s="13"/>
      <c r="M31" s="14"/>
      <c r="N31" s="15" t="s">
        <v>48</v>
      </c>
    </row>
    <row r="32" ht="15">
      <c r="A32" s="16">
        <f t="shared" si="0"/>
        <v>18</v>
      </c>
      <c r="B32" s="17" t="s">
        <v>24</v>
      </c>
      <c r="C32" s="18" t="s">
        <v>25</v>
      </c>
      <c r="D32" s="23">
        <v>0.053999999999999999</v>
      </c>
      <c r="E32" s="17" t="s">
        <v>49</v>
      </c>
      <c r="G32" s="1" t="s">
        <v>13</v>
      </c>
      <c r="M32" s="14"/>
      <c r="N32" s="15"/>
    </row>
    <row r="33" ht="30">
      <c r="A33" s="16">
        <f t="shared" si="0"/>
        <v>19</v>
      </c>
      <c r="B33" s="17" t="s">
        <v>27</v>
      </c>
      <c r="C33" s="18" t="s">
        <v>28</v>
      </c>
      <c r="D33" s="21">
        <v>0.13</v>
      </c>
      <c r="E33" s="17" t="s">
        <v>29</v>
      </c>
      <c r="G33" s="1" t="s">
        <v>13</v>
      </c>
      <c r="M33" s="14"/>
      <c r="N33" s="15"/>
    </row>
    <row r="34" ht="105">
      <c r="A34" s="16">
        <f t="shared" si="0"/>
        <v>20</v>
      </c>
      <c r="B34" s="17" t="s">
        <v>30</v>
      </c>
      <c r="C34" s="18" t="s">
        <v>28</v>
      </c>
      <c r="D34" s="21">
        <v>0.13</v>
      </c>
      <c r="E34" s="17" t="s">
        <v>29</v>
      </c>
      <c r="G34" s="1" t="s">
        <v>13</v>
      </c>
      <c r="M34" s="14"/>
      <c r="N34" s="15"/>
    </row>
    <row r="35" ht="45">
      <c r="A35" s="16">
        <f t="shared" si="0"/>
        <v>21</v>
      </c>
      <c r="B35" s="17" t="s">
        <v>31</v>
      </c>
      <c r="C35" s="18" t="s">
        <v>25</v>
      </c>
      <c r="D35" s="23">
        <v>0.053999999999999999</v>
      </c>
      <c r="E35" s="17" t="s">
        <v>50</v>
      </c>
      <c r="G35" s="1" t="s">
        <v>13</v>
      </c>
      <c r="M35" s="14"/>
      <c r="N35" s="15"/>
    </row>
    <row r="36" ht="45">
      <c r="A36" s="16">
        <f t="shared" si="0"/>
        <v>22</v>
      </c>
      <c r="B36" s="17" t="s">
        <v>10</v>
      </c>
      <c r="C36" s="18" t="s">
        <v>11</v>
      </c>
      <c r="D36" s="21">
        <v>0.14999999999999999</v>
      </c>
      <c r="E36" s="17" t="s">
        <v>51</v>
      </c>
      <c r="G36" s="1" t="s">
        <v>13</v>
      </c>
      <c r="M36" s="14"/>
      <c r="N36" s="15"/>
    </row>
    <row r="37" ht="120">
      <c r="A37" s="16">
        <f t="shared" si="0"/>
        <v>23</v>
      </c>
      <c r="B37" s="17" t="s">
        <v>20</v>
      </c>
      <c r="C37" s="18" t="s">
        <v>21</v>
      </c>
      <c r="D37" s="22">
        <v>0.1053</v>
      </c>
      <c r="E37" s="17" t="s">
        <v>52</v>
      </c>
      <c r="G37" s="1" t="s">
        <v>13</v>
      </c>
      <c r="M37" s="14"/>
      <c r="N37" s="15"/>
    </row>
    <row r="38" ht="14.25">
      <c r="A38" s="13" t="s">
        <v>53</v>
      </c>
      <c r="B38" s="13"/>
      <c r="C38" s="13"/>
      <c r="D38" s="13"/>
      <c r="E38" s="13"/>
      <c r="M38" s="14"/>
      <c r="N38" s="15" t="s">
        <v>53</v>
      </c>
    </row>
    <row r="39" ht="14.25">
      <c r="A39" s="24" t="s">
        <v>54</v>
      </c>
      <c r="B39" s="24"/>
      <c r="C39" s="24"/>
      <c r="D39" s="24"/>
      <c r="E39" s="24"/>
      <c r="M39" s="14"/>
      <c r="N39" s="15"/>
      <c r="O39" s="4" t="s">
        <v>54</v>
      </c>
    </row>
    <row r="40" ht="90">
      <c r="A40" s="16">
        <f t="shared" si="0"/>
        <v>24</v>
      </c>
      <c r="B40" s="17" t="s">
        <v>55</v>
      </c>
      <c r="C40" s="18" t="s">
        <v>46</v>
      </c>
      <c r="D40" s="22">
        <v>0.056599999999999998</v>
      </c>
      <c r="E40" s="17" t="s">
        <v>56</v>
      </c>
      <c r="G40" s="1" t="s">
        <v>13</v>
      </c>
      <c r="M40" s="14"/>
      <c r="N40" s="15"/>
    </row>
    <row r="41" ht="120">
      <c r="A41" s="16">
        <f t="shared" si="0"/>
        <v>25</v>
      </c>
      <c r="B41" s="17" t="s">
        <v>20</v>
      </c>
      <c r="C41" s="18" t="s">
        <v>21</v>
      </c>
      <c r="D41" s="22">
        <v>0.15459999999999999</v>
      </c>
      <c r="E41" s="17" t="s">
        <v>57</v>
      </c>
      <c r="G41" s="1" t="s">
        <v>13</v>
      </c>
      <c r="M41" s="14"/>
      <c r="N41" s="15"/>
    </row>
    <row r="42" ht="30">
      <c r="A42" s="16">
        <f t="shared" si="0"/>
        <v>26</v>
      </c>
      <c r="B42" s="17" t="s">
        <v>14</v>
      </c>
      <c r="C42" s="18" t="s">
        <v>11</v>
      </c>
      <c r="D42" s="20">
        <v>3.6000000000000001</v>
      </c>
      <c r="E42" s="17"/>
      <c r="G42" s="1" t="s">
        <v>13</v>
      </c>
      <c r="M42" s="14"/>
      <c r="N42" s="15"/>
    </row>
    <row r="43" ht="30">
      <c r="A43" s="16">
        <f t="shared" si="0"/>
        <v>27</v>
      </c>
      <c r="B43" s="17" t="s">
        <v>38</v>
      </c>
      <c r="C43" s="18" t="s">
        <v>11</v>
      </c>
      <c r="D43" s="20">
        <v>3.6000000000000001</v>
      </c>
      <c r="E43" s="17" t="s">
        <v>58</v>
      </c>
      <c r="G43" s="1" t="s">
        <v>13</v>
      </c>
      <c r="M43" s="14"/>
      <c r="N43" s="15"/>
    </row>
    <row r="44" ht="14.25">
      <c r="A44" s="13" t="s">
        <v>59</v>
      </c>
      <c r="B44" s="13"/>
      <c r="C44" s="13"/>
      <c r="D44" s="13"/>
      <c r="E44" s="13"/>
      <c r="M44" s="14"/>
      <c r="N44" s="15" t="s">
        <v>59</v>
      </c>
    </row>
    <row r="45" ht="14.25">
      <c r="A45" s="24" t="s">
        <v>60</v>
      </c>
      <c r="B45" s="24"/>
      <c r="C45" s="24"/>
      <c r="D45" s="24"/>
      <c r="E45" s="24"/>
      <c r="M45" s="14"/>
      <c r="N45" s="15"/>
      <c r="O45" s="4" t="s">
        <v>60</v>
      </c>
    </row>
    <row r="46" ht="150">
      <c r="A46" s="16">
        <f t="shared" si="0"/>
        <v>28</v>
      </c>
      <c r="B46" s="17" t="s">
        <v>20</v>
      </c>
      <c r="C46" s="18" t="s">
        <v>21</v>
      </c>
      <c r="D46" s="22">
        <v>2.6608000000000001</v>
      </c>
      <c r="E46" s="17" t="s">
        <v>61</v>
      </c>
      <c r="G46" s="1" t="s">
        <v>13</v>
      </c>
      <c r="M46" s="14"/>
      <c r="N46" s="15"/>
    </row>
    <row r="47" ht="105">
      <c r="A47" s="16">
        <f t="shared" si="0"/>
        <v>29</v>
      </c>
      <c r="B47" s="17" t="s">
        <v>62</v>
      </c>
      <c r="C47" s="18" t="s">
        <v>46</v>
      </c>
      <c r="D47" s="22">
        <v>0.1036</v>
      </c>
      <c r="E47" s="17" t="s">
        <v>63</v>
      </c>
      <c r="G47" s="1" t="s">
        <v>13</v>
      </c>
      <c r="M47" s="14"/>
      <c r="N47" s="15"/>
    </row>
    <row r="48" ht="30">
      <c r="A48" s="16">
        <f t="shared" si="0"/>
        <v>30</v>
      </c>
      <c r="B48" s="17" t="s">
        <v>14</v>
      </c>
      <c r="C48" s="18" t="s">
        <v>11</v>
      </c>
      <c r="D48" s="20">
        <v>88.5</v>
      </c>
      <c r="E48" s="17"/>
      <c r="G48" s="1" t="s">
        <v>13</v>
      </c>
      <c r="M48" s="14"/>
      <c r="N48" s="15"/>
    </row>
    <row r="49" ht="30">
      <c r="A49" s="16">
        <f t="shared" si="0"/>
        <v>31</v>
      </c>
      <c r="B49" s="17" t="s">
        <v>38</v>
      </c>
      <c r="C49" s="18" t="s">
        <v>11</v>
      </c>
      <c r="D49" s="20">
        <v>88.5</v>
      </c>
      <c r="E49" s="17" t="s">
        <v>64</v>
      </c>
      <c r="G49" s="1" t="s">
        <v>13</v>
      </c>
      <c r="M49" s="14"/>
      <c r="N49" s="15"/>
    </row>
    <row r="50" ht="14.25">
      <c r="A50" s="24" t="s">
        <v>65</v>
      </c>
      <c r="B50" s="24"/>
      <c r="C50" s="24"/>
      <c r="D50" s="24"/>
      <c r="E50" s="24"/>
      <c r="M50" s="14"/>
      <c r="N50" s="15"/>
      <c r="O50" s="4" t="s">
        <v>65</v>
      </c>
    </row>
    <row r="51" ht="120">
      <c r="A51" s="16">
        <f t="shared" si="0"/>
        <v>32</v>
      </c>
      <c r="B51" s="17" t="s">
        <v>20</v>
      </c>
      <c r="C51" s="18" t="s">
        <v>21</v>
      </c>
      <c r="D51" s="22">
        <v>0.19370000000000001</v>
      </c>
      <c r="E51" s="17" t="s">
        <v>66</v>
      </c>
      <c r="G51" s="1" t="s">
        <v>13</v>
      </c>
      <c r="M51" s="14"/>
      <c r="N51" s="15"/>
    </row>
    <row r="52" ht="105">
      <c r="A52" s="16">
        <f t="shared" si="0"/>
        <v>33</v>
      </c>
      <c r="B52" s="17" t="s">
        <v>62</v>
      </c>
      <c r="C52" s="18" t="s">
        <v>46</v>
      </c>
      <c r="D52" s="22">
        <v>0.018800000000000001</v>
      </c>
      <c r="E52" s="17" t="s">
        <v>67</v>
      </c>
      <c r="G52" s="1" t="s">
        <v>13</v>
      </c>
      <c r="M52" s="14"/>
      <c r="N52" s="15"/>
    </row>
    <row r="53" ht="30">
      <c r="A53" s="16">
        <f t="shared" si="0"/>
        <v>34</v>
      </c>
      <c r="B53" s="17" t="s">
        <v>14</v>
      </c>
      <c r="C53" s="18" t="s">
        <v>11</v>
      </c>
      <c r="D53" s="20">
        <v>4.5999999999999996</v>
      </c>
      <c r="E53" s="17"/>
      <c r="G53" s="1" t="s">
        <v>13</v>
      </c>
      <c r="M53" s="14"/>
      <c r="N53" s="15"/>
    </row>
    <row r="54" ht="30">
      <c r="A54" s="16">
        <f t="shared" si="0"/>
        <v>35</v>
      </c>
      <c r="B54" s="17" t="s">
        <v>38</v>
      </c>
      <c r="C54" s="18" t="s">
        <v>11</v>
      </c>
      <c r="D54" s="20">
        <v>4.5999999999999996</v>
      </c>
      <c r="E54" s="17" t="s">
        <v>68</v>
      </c>
      <c r="G54" s="1" t="s">
        <v>13</v>
      </c>
      <c r="M54" s="14"/>
      <c r="N54" s="15"/>
    </row>
    <row r="55" ht="14.25">
      <c r="A55" s="24" t="s">
        <v>69</v>
      </c>
      <c r="B55" s="24"/>
      <c r="C55" s="24"/>
      <c r="D55" s="24"/>
      <c r="E55" s="24"/>
      <c r="M55" s="14"/>
      <c r="N55" s="15"/>
      <c r="O55" s="4" t="s">
        <v>69</v>
      </c>
    </row>
    <row r="56" ht="120">
      <c r="A56" s="16">
        <f t="shared" si="0"/>
        <v>36</v>
      </c>
      <c r="B56" s="17" t="s">
        <v>20</v>
      </c>
      <c r="C56" s="18" t="s">
        <v>21</v>
      </c>
      <c r="D56" s="22">
        <v>0.85270000000000001</v>
      </c>
      <c r="E56" s="17" t="s">
        <v>70</v>
      </c>
      <c r="G56" s="1" t="s">
        <v>13</v>
      </c>
      <c r="M56" s="14"/>
      <c r="N56" s="15"/>
    </row>
    <row r="57" ht="30">
      <c r="A57" s="16">
        <f t="shared" si="0"/>
        <v>37</v>
      </c>
      <c r="B57" s="17" t="s">
        <v>14</v>
      </c>
      <c r="C57" s="18" t="s">
        <v>11</v>
      </c>
      <c r="D57" s="20">
        <v>19.199999999999999</v>
      </c>
      <c r="E57" s="17"/>
      <c r="G57" s="1" t="s">
        <v>13</v>
      </c>
      <c r="M57" s="14"/>
      <c r="N57" s="15"/>
    </row>
    <row r="58" ht="30">
      <c r="A58" s="16">
        <f t="shared" si="0"/>
        <v>38</v>
      </c>
      <c r="B58" s="17" t="s">
        <v>71</v>
      </c>
      <c r="C58" s="18" t="s">
        <v>11</v>
      </c>
      <c r="D58" s="20">
        <v>19.199999999999999</v>
      </c>
      <c r="E58" s="17" t="s">
        <v>72</v>
      </c>
      <c r="G58" s="1" t="s">
        <v>13</v>
      </c>
      <c r="M58" s="14"/>
      <c r="N58" s="15"/>
    </row>
    <row r="59" ht="14.25">
      <c r="A59" s="13" t="s">
        <v>73</v>
      </c>
      <c r="B59" s="13"/>
      <c r="C59" s="13"/>
      <c r="D59" s="13"/>
      <c r="E59" s="13"/>
      <c r="M59" s="14"/>
      <c r="N59" s="15" t="s">
        <v>73</v>
      </c>
    </row>
    <row r="60" ht="45">
      <c r="A60" s="16">
        <f t="shared" si="0"/>
        <v>39</v>
      </c>
      <c r="B60" s="17" t="s">
        <v>10</v>
      </c>
      <c r="C60" s="18" t="s">
        <v>11</v>
      </c>
      <c r="D60" s="19">
        <v>20</v>
      </c>
      <c r="E60" s="17" t="s">
        <v>74</v>
      </c>
      <c r="G60" s="1" t="s">
        <v>13</v>
      </c>
      <c r="M60" s="14"/>
      <c r="N60" s="15"/>
    </row>
    <row r="61" ht="15">
      <c r="A61" s="16">
        <f t="shared" si="0"/>
        <v>40</v>
      </c>
      <c r="B61" s="17" t="s">
        <v>75</v>
      </c>
      <c r="C61" s="18" t="s">
        <v>76</v>
      </c>
      <c r="D61" s="19">
        <v>20</v>
      </c>
      <c r="E61" s="17" t="s">
        <v>77</v>
      </c>
      <c r="G61" s="1" t="s">
        <v>13</v>
      </c>
      <c r="M61" s="14"/>
      <c r="N61" s="15"/>
    </row>
    <row r="62" ht="14.25">
      <c r="A62" s="13" t="s">
        <v>78</v>
      </c>
      <c r="B62" s="13"/>
      <c r="C62" s="13"/>
      <c r="D62" s="13"/>
      <c r="E62" s="13"/>
      <c r="M62" s="14"/>
      <c r="N62" s="15" t="s">
        <v>78</v>
      </c>
    </row>
    <row r="63" ht="45">
      <c r="A63" s="16">
        <f t="shared" si="0"/>
        <v>41</v>
      </c>
      <c r="B63" s="17" t="s">
        <v>10</v>
      </c>
      <c r="C63" s="18" t="s">
        <v>11</v>
      </c>
      <c r="D63" s="23">
        <v>0.123</v>
      </c>
      <c r="E63" s="17" t="s">
        <v>79</v>
      </c>
      <c r="G63" s="1" t="s">
        <v>13</v>
      </c>
      <c r="M63" s="14"/>
      <c r="N63" s="15"/>
    </row>
    <row r="64" ht="45">
      <c r="A64" s="16">
        <f t="shared" si="0"/>
        <v>42</v>
      </c>
      <c r="B64" s="17" t="s">
        <v>20</v>
      </c>
      <c r="C64" s="18" t="s">
        <v>21</v>
      </c>
      <c r="D64" s="23">
        <v>0.0080000000000000002</v>
      </c>
      <c r="E64" s="17" t="s">
        <v>80</v>
      </c>
      <c r="G64" s="1" t="s">
        <v>13</v>
      </c>
      <c r="M64" s="14"/>
      <c r="N64" s="15"/>
    </row>
    <row r="65" ht="14.25">
      <c r="A65" s="13" t="s">
        <v>81</v>
      </c>
      <c r="B65" s="13"/>
      <c r="C65" s="13"/>
      <c r="D65" s="13"/>
      <c r="E65" s="13"/>
      <c r="M65" s="14"/>
      <c r="N65" s="15" t="s">
        <v>81</v>
      </c>
    </row>
    <row r="66" ht="14.25">
      <c r="A66" s="16">
        <f t="shared" si="0"/>
        <v>43</v>
      </c>
      <c r="B66" s="17" t="s">
        <v>10</v>
      </c>
      <c r="C66" s="18" t="s">
        <v>11</v>
      </c>
      <c r="D66" s="21">
        <v>0.41999999999999998</v>
      </c>
      <c r="E66" s="17" t="s">
        <v>82</v>
      </c>
      <c r="G66" s="1" t="s">
        <v>13</v>
      </c>
      <c r="M66" s="14"/>
      <c r="N66" s="15"/>
    </row>
    <row r="67" ht="14.25">
      <c r="A67" s="16">
        <f t="shared" si="0"/>
        <v>44</v>
      </c>
      <c r="B67" s="17" t="s">
        <v>20</v>
      </c>
      <c r="C67" s="18" t="s">
        <v>21</v>
      </c>
      <c r="D67" s="22">
        <v>0.0091999999999999998</v>
      </c>
      <c r="E67" s="17" t="s">
        <v>83</v>
      </c>
      <c r="G67" s="1" t="s">
        <v>13</v>
      </c>
      <c r="M67" s="14"/>
      <c r="N67" s="15"/>
    </row>
    <row r="68" ht="14.25">
      <c r="A68" s="13" t="s">
        <v>84</v>
      </c>
      <c r="B68" s="13"/>
      <c r="C68" s="13"/>
      <c r="D68" s="13"/>
      <c r="E68" s="13"/>
      <c r="M68" s="14"/>
      <c r="N68" s="15" t="s">
        <v>84</v>
      </c>
    </row>
    <row r="69" ht="14.25">
      <c r="A69" s="16">
        <f t="shared" si="0"/>
        <v>45</v>
      </c>
      <c r="B69" s="17" t="s">
        <v>85</v>
      </c>
      <c r="C69" s="18" t="s">
        <v>86</v>
      </c>
      <c r="D69" s="20">
        <v>96</v>
      </c>
      <c r="E69" s="17" t="s">
        <v>87</v>
      </c>
      <c r="G69" s="1" t="s">
        <v>13</v>
      </c>
      <c r="M69" s="14"/>
      <c r="N69" s="15"/>
    </row>
    <row r="70" ht="14.25">
      <c r="A70" s="16">
        <f t="shared" si="0"/>
        <v>46</v>
      </c>
      <c r="B70" s="17" t="s">
        <v>88</v>
      </c>
      <c r="C70" s="18" t="s">
        <v>11</v>
      </c>
      <c r="D70" s="25">
        <v>755.10000000000002</v>
      </c>
      <c r="E70" s="17" t="s">
        <v>89</v>
      </c>
      <c r="G70" s="1" t="s">
        <v>13</v>
      </c>
      <c r="M70" s="14"/>
      <c r="N70" s="15"/>
    </row>
    <row r="71" ht="14.25">
      <c r="A71" s="16">
        <f t="shared" si="0"/>
        <v>47</v>
      </c>
      <c r="B71" s="17" t="s">
        <v>90</v>
      </c>
      <c r="C71" s="18" t="s">
        <v>11</v>
      </c>
      <c r="D71" s="26">
        <v>1673</v>
      </c>
      <c r="E71" s="17"/>
      <c r="G71" s="1" t="s">
        <v>13</v>
      </c>
      <c r="M71" s="14"/>
      <c r="N71" s="15"/>
    </row>
    <row r="72" ht="14.25">
      <c r="A72" s="16">
        <f t="shared" si="0"/>
        <v>48</v>
      </c>
      <c r="B72" s="17" t="s">
        <v>38</v>
      </c>
      <c r="C72" s="18" t="s">
        <v>11</v>
      </c>
      <c r="D72" s="26">
        <v>1673</v>
      </c>
      <c r="E72" s="17" t="s">
        <v>91</v>
      </c>
      <c r="G72" s="1" t="s">
        <v>13</v>
      </c>
      <c r="M72" s="14"/>
      <c r="N72" s="15"/>
    </row>
    <row r="73" ht="14.25">
      <c r="A73" s="13" t="s">
        <v>92</v>
      </c>
      <c r="B73" s="13"/>
      <c r="C73" s="13"/>
      <c r="D73" s="13"/>
      <c r="E73" s="13"/>
      <c r="M73" s="14"/>
      <c r="N73" s="15" t="s">
        <v>92</v>
      </c>
    </row>
    <row r="74" ht="14.25">
      <c r="A74" s="16">
        <f t="shared" ref="A74:A99" si="1">IF(G74&lt;&gt;"",COUNTA(G$3:G74),"")</f>
        <v>49</v>
      </c>
      <c r="B74" s="17" t="s">
        <v>10</v>
      </c>
      <c r="C74" s="18" t="s">
        <v>11</v>
      </c>
      <c r="D74" s="21">
        <v>0.28000000000000003</v>
      </c>
      <c r="E74" s="17" t="s">
        <v>93</v>
      </c>
      <c r="G74" s="1" t="s">
        <v>13</v>
      </c>
      <c r="M74" s="14"/>
      <c r="N74" s="15"/>
    </row>
    <row r="75" ht="14.25">
      <c r="A75" s="16">
        <f t="shared" si="1"/>
        <v>50</v>
      </c>
      <c r="B75" s="17" t="s">
        <v>94</v>
      </c>
      <c r="C75" s="18" t="s">
        <v>21</v>
      </c>
      <c r="D75" s="22">
        <v>0.014200000000000001</v>
      </c>
      <c r="E75" s="17" t="s">
        <v>95</v>
      </c>
      <c r="G75" s="1" t="s">
        <v>13</v>
      </c>
      <c r="M75" s="14"/>
      <c r="N75" s="15"/>
    </row>
    <row r="76" ht="14.25">
      <c r="A76" s="13" t="s">
        <v>96</v>
      </c>
      <c r="B76" s="13"/>
      <c r="C76" s="13"/>
      <c r="D76" s="13"/>
      <c r="E76" s="13"/>
      <c r="M76" s="14"/>
      <c r="N76" s="15" t="s">
        <v>96</v>
      </c>
    </row>
    <row r="77" ht="14.25">
      <c r="A77" s="16">
        <f t="shared" si="1"/>
        <v>51</v>
      </c>
      <c r="B77" s="17" t="s">
        <v>42</v>
      </c>
      <c r="C77" s="18" t="s">
        <v>43</v>
      </c>
      <c r="D77" s="20">
        <v>0.10000000000000001</v>
      </c>
      <c r="E77" s="17"/>
      <c r="G77" s="1" t="s">
        <v>13</v>
      </c>
      <c r="M77" s="14"/>
      <c r="N77" s="15"/>
    </row>
    <row r="78" ht="14.25">
      <c r="A78" s="16">
        <f t="shared" si="1"/>
        <v>52</v>
      </c>
      <c r="B78" s="17" t="s">
        <v>10</v>
      </c>
      <c r="C78" s="18" t="s">
        <v>11</v>
      </c>
      <c r="D78" s="21">
        <v>0.32000000000000001</v>
      </c>
      <c r="E78" s="17" t="s">
        <v>97</v>
      </c>
      <c r="G78" s="1" t="s">
        <v>13</v>
      </c>
      <c r="M78" s="14"/>
      <c r="N78" s="15"/>
    </row>
    <row r="79" ht="14.25">
      <c r="A79" s="16">
        <f t="shared" si="1"/>
        <v>53</v>
      </c>
      <c r="B79" s="17" t="s">
        <v>20</v>
      </c>
      <c r="C79" s="18" t="s">
        <v>21</v>
      </c>
      <c r="D79" s="23">
        <v>0.036999999999999998</v>
      </c>
      <c r="E79" s="17" t="s">
        <v>98</v>
      </c>
      <c r="G79" s="1" t="s">
        <v>13</v>
      </c>
      <c r="M79" s="14"/>
      <c r="N79" s="15"/>
    </row>
    <row r="80" ht="14.25">
      <c r="A80" s="13" t="s">
        <v>99</v>
      </c>
      <c r="B80" s="13"/>
      <c r="C80" s="13"/>
      <c r="D80" s="13"/>
      <c r="E80" s="13"/>
      <c r="M80" s="14"/>
      <c r="N80" s="15" t="s">
        <v>99</v>
      </c>
    </row>
    <row r="81" ht="14.25">
      <c r="A81" s="16">
        <f t="shared" si="1"/>
        <v>54</v>
      </c>
      <c r="B81" s="17" t="s">
        <v>24</v>
      </c>
      <c r="C81" s="18" t="s">
        <v>25</v>
      </c>
      <c r="D81" s="23">
        <v>0.0070000000000000001</v>
      </c>
      <c r="E81" s="17" t="s">
        <v>100</v>
      </c>
      <c r="G81" s="1" t="s">
        <v>13</v>
      </c>
      <c r="M81" s="14"/>
      <c r="N81" s="15"/>
    </row>
    <row r="82" ht="14.25">
      <c r="A82" s="16">
        <f t="shared" si="1"/>
        <v>55</v>
      </c>
      <c r="B82" s="17" t="s">
        <v>27</v>
      </c>
      <c r="C82" s="18" t="s">
        <v>28</v>
      </c>
      <c r="D82" s="22">
        <v>0.016799999999999999</v>
      </c>
      <c r="E82" s="17" t="s">
        <v>29</v>
      </c>
      <c r="G82" s="1" t="s">
        <v>13</v>
      </c>
      <c r="M82" s="14"/>
      <c r="N82" s="15"/>
    </row>
    <row r="83" ht="14.25">
      <c r="A83" s="16">
        <f t="shared" si="1"/>
        <v>56</v>
      </c>
      <c r="B83" s="17" t="s">
        <v>30</v>
      </c>
      <c r="C83" s="18" t="s">
        <v>28</v>
      </c>
      <c r="D83" s="22">
        <v>0.016799999999999999</v>
      </c>
      <c r="E83" s="17" t="s">
        <v>29</v>
      </c>
      <c r="G83" s="1" t="s">
        <v>13</v>
      </c>
      <c r="M83" s="14"/>
      <c r="N83" s="15"/>
    </row>
    <row r="84" ht="14.25">
      <c r="A84" s="16">
        <f t="shared" si="1"/>
        <v>57</v>
      </c>
      <c r="B84" s="17" t="s">
        <v>31</v>
      </c>
      <c r="C84" s="18" t="s">
        <v>25</v>
      </c>
      <c r="D84" s="23">
        <v>0.0070000000000000001</v>
      </c>
      <c r="E84" s="17" t="s">
        <v>101</v>
      </c>
      <c r="G84" s="1" t="s">
        <v>13</v>
      </c>
      <c r="M84" s="14"/>
      <c r="N84" s="15"/>
    </row>
    <row r="85" ht="14.25">
      <c r="A85" s="16">
        <f t="shared" si="1"/>
        <v>58</v>
      </c>
      <c r="B85" s="17" t="s">
        <v>102</v>
      </c>
      <c r="C85" s="18" t="s">
        <v>103</v>
      </c>
      <c r="D85" s="27">
        <v>8.5999999999999996</v>
      </c>
      <c r="E85" s="17" t="s">
        <v>104</v>
      </c>
      <c r="G85" s="1" t="s">
        <v>13</v>
      </c>
      <c r="M85" s="14"/>
      <c r="N85" s="15"/>
    </row>
    <row r="86" ht="14.25">
      <c r="A86" s="16">
        <f t="shared" si="1"/>
        <v>59</v>
      </c>
      <c r="B86" s="17" t="s">
        <v>10</v>
      </c>
      <c r="C86" s="18" t="s">
        <v>11</v>
      </c>
      <c r="D86" s="27">
        <v>0.20000000000000001</v>
      </c>
      <c r="E86" s="17" t="s">
        <v>105</v>
      </c>
      <c r="G86" s="1" t="s">
        <v>13</v>
      </c>
      <c r="M86" s="14"/>
      <c r="N86" s="15"/>
    </row>
    <row r="87" ht="14.25">
      <c r="A87" s="16">
        <f t="shared" si="1"/>
        <v>60</v>
      </c>
      <c r="B87" s="17" t="s">
        <v>20</v>
      </c>
      <c r="C87" s="18" t="s">
        <v>21</v>
      </c>
      <c r="D87" s="22">
        <v>0.088599999999999998</v>
      </c>
      <c r="E87" s="17" t="s">
        <v>106</v>
      </c>
      <c r="G87" s="1" t="s">
        <v>13</v>
      </c>
      <c r="M87" s="14"/>
      <c r="N87" s="15"/>
    </row>
    <row r="88" ht="14.25">
      <c r="A88" s="13" t="s">
        <v>107</v>
      </c>
      <c r="B88" s="13"/>
      <c r="C88" s="13"/>
      <c r="D88" s="13"/>
      <c r="E88" s="13"/>
      <c r="M88" s="14"/>
      <c r="N88" s="15" t="s">
        <v>107</v>
      </c>
    </row>
    <row r="89" ht="14.25">
      <c r="A89" s="16">
        <f t="shared" si="1"/>
        <v>61</v>
      </c>
      <c r="B89" s="17" t="s">
        <v>108</v>
      </c>
      <c r="C89" s="18" t="s">
        <v>46</v>
      </c>
      <c r="D89" s="22">
        <v>0.030200000000000001</v>
      </c>
      <c r="E89" s="17" t="s">
        <v>109</v>
      </c>
      <c r="G89" s="1" t="s">
        <v>13</v>
      </c>
      <c r="M89" s="14"/>
      <c r="N89" s="15"/>
    </row>
    <row r="90" ht="14.25">
      <c r="A90" s="16">
        <f t="shared" si="1"/>
        <v>62</v>
      </c>
      <c r="B90" s="17" t="s">
        <v>10</v>
      </c>
      <c r="C90" s="18" t="s">
        <v>11</v>
      </c>
      <c r="D90" s="21">
        <v>0.95999999999999996</v>
      </c>
      <c r="E90" s="17" t="s">
        <v>110</v>
      </c>
      <c r="G90" s="1" t="s">
        <v>13</v>
      </c>
      <c r="M90" s="14"/>
      <c r="N90" s="15"/>
    </row>
    <row r="91" ht="14.25">
      <c r="A91" s="16">
        <f t="shared" si="1"/>
        <v>63</v>
      </c>
      <c r="B91" s="17" t="s">
        <v>111</v>
      </c>
      <c r="C91" s="18" t="s">
        <v>21</v>
      </c>
      <c r="D91" s="22">
        <v>0.066299999999999998</v>
      </c>
      <c r="E91" s="17" t="s">
        <v>112</v>
      </c>
      <c r="G91" s="1" t="s">
        <v>13</v>
      </c>
      <c r="M91" s="14"/>
      <c r="N91" s="15"/>
    </row>
    <row r="92" ht="14.25">
      <c r="A92" s="13" t="s">
        <v>113</v>
      </c>
      <c r="B92" s="13"/>
      <c r="C92" s="13"/>
      <c r="D92" s="13"/>
      <c r="E92" s="13"/>
      <c r="M92" s="14"/>
      <c r="N92" s="15" t="s">
        <v>113</v>
      </c>
    </row>
    <row r="93" ht="14.25">
      <c r="A93" s="16">
        <f t="shared" si="1"/>
        <v>64</v>
      </c>
      <c r="B93" s="17" t="s">
        <v>10</v>
      </c>
      <c r="C93" s="18" t="s">
        <v>11</v>
      </c>
      <c r="D93" s="21">
        <v>0.54000000000000004</v>
      </c>
      <c r="E93" s="17" t="s">
        <v>114</v>
      </c>
      <c r="G93" s="1" t="s">
        <v>13</v>
      </c>
      <c r="M93" s="14"/>
      <c r="N93" s="15"/>
    </row>
    <row r="94" ht="14.25">
      <c r="A94" s="16">
        <f t="shared" si="1"/>
        <v>65</v>
      </c>
      <c r="B94" s="17" t="s">
        <v>115</v>
      </c>
      <c r="C94" s="18" t="s">
        <v>46</v>
      </c>
      <c r="D94" s="20">
        <v>0.81999999999999995</v>
      </c>
      <c r="E94" s="17" t="s">
        <v>116</v>
      </c>
      <c r="G94" s="1" t="s">
        <v>13</v>
      </c>
      <c r="M94" s="14"/>
      <c r="N94" s="15"/>
    </row>
    <row r="95" ht="14.25">
      <c r="A95" s="13" t="s">
        <v>117</v>
      </c>
      <c r="B95" s="13"/>
      <c r="C95" s="13"/>
      <c r="D95" s="13"/>
      <c r="E95" s="13"/>
      <c r="M95" s="14"/>
      <c r="N95" s="15" t="s">
        <v>117</v>
      </c>
    </row>
    <row r="96" ht="14.25">
      <c r="A96" s="16">
        <f t="shared" si="1"/>
        <v>66</v>
      </c>
      <c r="B96" s="17" t="s">
        <v>118</v>
      </c>
      <c r="C96" s="18" t="s">
        <v>46</v>
      </c>
      <c r="D96" s="20">
        <v>0.058999999999999997</v>
      </c>
      <c r="E96" s="17" t="s">
        <v>119</v>
      </c>
      <c r="G96" s="1" t="s">
        <v>13</v>
      </c>
      <c r="M96" s="14"/>
      <c r="N96" s="15"/>
    </row>
    <row r="97" ht="14.25">
      <c r="A97" s="13" t="s">
        <v>120</v>
      </c>
      <c r="B97" s="13"/>
      <c r="C97" s="13"/>
      <c r="D97" s="13"/>
      <c r="E97" s="13"/>
      <c r="M97" s="14"/>
      <c r="N97" s="15" t="s">
        <v>120</v>
      </c>
    </row>
    <row r="98" ht="14.25">
      <c r="A98" s="16">
        <f t="shared" si="1"/>
        <v>67</v>
      </c>
      <c r="B98" s="17" t="s">
        <v>10</v>
      </c>
      <c r="C98" s="18" t="s">
        <v>11</v>
      </c>
      <c r="D98" s="23">
        <v>0.125</v>
      </c>
      <c r="E98" s="17" t="s">
        <v>121</v>
      </c>
      <c r="G98" s="1" t="s">
        <v>13</v>
      </c>
      <c r="M98" s="14"/>
      <c r="N98" s="15"/>
    </row>
    <row r="99" ht="14.25">
      <c r="A99" s="16">
        <f t="shared" si="1"/>
        <v>68</v>
      </c>
      <c r="B99" s="17" t="s">
        <v>42</v>
      </c>
      <c r="C99" s="18" t="s">
        <v>43</v>
      </c>
      <c r="D99" s="20">
        <v>0.80000000000000004</v>
      </c>
      <c r="E99" s="17" t="s">
        <v>122</v>
      </c>
      <c r="G99" s="1" t="s">
        <v>13</v>
      </c>
      <c r="M99" s="14"/>
      <c r="N99" s="15"/>
    </row>
    <row r="100" ht="14.25">
      <c r="A100" s="16">
        <f>IF(G100&lt;&gt;"",COUNTA(G$3:G100),"")</f>
        <v>69</v>
      </c>
      <c r="B100" s="17" t="s">
        <v>123</v>
      </c>
      <c r="C100" s="18" t="s">
        <v>21</v>
      </c>
      <c r="D100" s="22">
        <v>0.13689999999999999</v>
      </c>
      <c r="E100" s="17" t="s">
        <v>124</v>
      </c>
      <c r="G100" s="1" t="s">
        <v>13</v>
      </c>
      <c r="M100" s="14"/>
      <c r="N100" s="15"/>
    </row>
    <row r="101" ht="14.25">
      <c r="A101" s="13" t="s">
        <v>125</v>
      </c>
      <c r="B101" s="13"/>
      <c r="C101" s="13"/>
      <c r="D101" s="13"/>
      <c r="E101" s="13"/>
      <c r="M101" s="14"/>
      <c r="N101" s="15" t="s">
        <v>125</v>
      </c>
    </row>
    <row r="102" ht="14.25">
      <c r="A102" s="16">
        <f t="shared" ref="A102:A137" si="2">IF(G102&lt;&gt;"",COUNTA(G$3:G102),"")</f>
        <v>70</v>
      </c>
      <c r="B102" s="17" t="s">
        <v>42</v>
      </c>
      <c r="C102" s="18" t="s">
        <v>43</v>
      </c>
      <c r="D102" s="20">
        <v>0.5</v>
      </c>
      <c r="E102" s="17"/>
      <c r="G102" s="1" t="s">
        <v>13</v>
      </c>
      <c r="M102" s="14"/>
      <c r="N102" s="15"/>
    </row>
    <row r="103" ht="14.25">
      <c r="A103" s="16">
        <f t="shared" si="2"/>
        <v>71</v>
      </c>
      <c r="B103" s="17" t="s">
        <v>10</v>
      </c>
      <c r="C103" s="18" t="s">
        <v>11</v>
      </c>
      <c r="D103" s="23">
        <v>0.044999999999999998</v>
      </c>
      <c r="E103" s="17" t="s">
        <v>126</v>
      </c>
      <c r="G103" s="1" t="s">
        <v>13</v>
      </c>
      <c r="M103" s="14"/>
      <c r="N103" s="15"/>
    </row>
    <row r="104" ht="14.25">
      <c r="A104" s="16">
        <f t="shared" si="2"/>
        <v>72</v>
      </c>
      <c r="B104" s="17" t="s">
        <v>20</v>
      </c>
      <c r="C104" s="18" t="s">
        <v>21</v>
      </c>
      <c r="D104" s="22">
        <v>0.0016000000000000001</v>
      </c>
      <c r="E104" s="17" t="s">
        <v>127</v>
      </c>
      <c r="G104" s="1" t="s">
        <v>13</v>
      </c>
      <c r="M104" s="14"/>
      <c r="N104" s="15"/>
    </row>
    <row r="105" ht="14.25">
      <c r="A105" s="13" t="s">
        <v>128</v>
      </c>
      <c r="B105" s="13"/>
      <c r="C105" s="13"/>
      <c r="D105" s="13"/>
      <c r="E105" s="13"/>
      <c r="M105" s="14"/>
      <c r="N105" s="15" t="s">
        <v>128</v>
      </c>
    </row>
    <row r="106" ht="14.25">
      <c r="A106" s="16">
        <f t="shared" si="2"/>
        <v>73</v>
      </c>
      <c r="B106" s="17" t="s">
        <v>10</v>
      </c>
      <c r="C106" s="18" t="s">
        <v>11</v>
      </c>
      <c r="D106" s="27">
        <v>0.5</v>
      </c>
      <c r="E106" s="17" t="s">
        <v>129</v>
      </c>
      <c r="G106" s="1" t="s">
        <v>13</v>
      </c>
      <c r="M106" s="14"/>
      <c r="N106" s="15"/>
    </row>
    <row r="107" ht="14.25">
      <c r="A107" s="16">
        <f t="shared" si="2"/>
        <v>74</v>
      </c>
      <c r="B107" s="17" t="s">
        <v>42</v>
      </c>
      <c r="C107" s="18" t="s">
        <v>43</v>
      </c>
      <c r="D107" s="20">
        <v>0.29999999999999999</v>
      </c>
      <c r="E107" s="17" t="s">
        <v>130</v>
      </c>
      <c r="G107" s="1" t="s">
        <v>13</v>
      </c>
      <c r="M107" s="14"/>
      <c r="N107" s="15"/>
    </row>
    <row r="108" ht="14.25">
      <c r="A108" s="16">
        <f t="shared" si="2"/>
        <v>75</v>
      </c>
      <c r="B108" s="17" t="s">
        <v>123</v>
      </c>
      <c r="C108" s="18" t="s">
        <v>21</v>
      </c>
      <c r="D108" s="22">
        <v>0.058599999999999999</v>
      </c>
      <c r="E108" s="17" t="s">
        <v>131</v>
      </c>
      <c r="G108" s="1" t="s">
        <v>13</v>
      </c>
      <c r="M108" s="14"/>
      <c r="N108" s="15"/>
    </row>
    <row r="109" ht="14.25">
      <c r="A109" s="13" t="s">
        <v>132</v>
      </c>
      <c r="B109" s="13"/>
      <c r="C109" s="13"/>
      <c r="D109" s="13"/>
      <c r="E109" s="13"/>
      <c r="M109" s="14"/>
      <c r="N109" s="15" t="s">
        <v>132</v>
      </c>
    </row>
    <row r="110" ht="14.25">
      <c r="A110" s="16">
        <f t="shared" si="2"/>
        <v>76</v>
      </c>
      <c r="B110" s="17" t="s">
        <v>10</v>
      </c>
      <c r="C110" s="18" t="s">
        <v>11</v>
      </c>
      <c r="D110" s="21">
        <v>0.040000000000000001</v>
      </c>
      <c r="E110" s="17" t="s">
        <v>133</v>
      </c>
      <c r="G110" s="1" t="s">
        <v>13</v>
      </c>
      <c r="M110" s="14"/>
      <c r="N110" s="15"/>
    </row>
    <row r="111" ht="14.25">
      <c r="A111" s="16">
        <f t="shared" si="2"/>
        <v>77</v>
      </c>
      <c r="B111" s="17" t="s">
        <v>123</v>
      </c>
      <c r="C111" s="18" t="s">
        <v>21</v>
      </c>
      <c r="D111" s="22">
        <v>0.082699999999999996</v>
      </c>
      <c r="E111" s="17" t="s">
        <v>134</v>
      </c>
      <c r="G111" s="1" t="s">
        <v>13</v>
      </c>
      <c r="M111" s="14"/>
      <c r="N111" s="15"/>
    </row>
    <row r="112" ht="14.25">
      <c r="A112" s="13" t="s">
        <v>135</v>
      </c>
      <c r="B112" s="13"/>
      <c r="C112" s="13"/>
      <c r="D112" s="13"/>
      <c r="E112" s="13"/>
      <c r="M112" s="14"/>
      <c r="N112" s="15" t="s">
        <v>135</v>
      </c>
    </row>
    <row r="113" ht="14.25">
      <c r="A113" s="16">
        <f t="shared" si="2"/>
        <v>78</v>
      </c>
      <c r="B113" s="17" t="s">
        <v>136</v>
      </c>
      <c r="C113" s="18" t="s">
        <v>11</v>
      </c>
      <c r="D113" s="27">
        <v>0.90000000000000002</v>
      </c>
      <c r="E113" s="17" t="s">
        <v>137</v>
      </c>
      <c r="G113" s="1" t="s">
        <v>13</v>
      </c>
      <c r="M113" s="14"/>
      <c r="N113" s="15"/>
    </row>
    <row r="114" ht="14.25">
      <c r="A114" s="13" t="s">
        <v>138</v>
      </c>
      <c r="B114" s="13"/>
      <c r="C114" s="13"/>
      <c r="D114" s="13"/>
      <c r="E114" s="13"/>
      <c r="M114" s="14"/>
      <c r="N114" s="15" t="s">
        <v>138</v>
      </c>
    </row>
    <row r="115" ht="14.25">
      <c r="A115" s="16">
        <f t="shared" si="2"/>
        <v>79</v>
      </c>
      <c r="B115" s="17" t="s">
        <v>136</v>
      </c>
      <c r="C115" s="18" t="s">
        <v>11</v>
      </c>
      <c r="D115" s="19">
        <v>2</v>
      </c>
      <c r="E115" s="17" t="s">
        <v>139</v>
      </c>
      <c r="G115" s="1" t="s">
        <v>13</v>
      </c>
      <c r="M115" s="14"/>
      <c r="N115" s="15"/>
    </row>
    <row r="116" ht="14.25">
      <c r="A116" s="13" t="s">
        <v>140</v>
      </c>
      <c r="B116" s="13"/>
      <c r="C116" s="13"/>
      <c r="D116" s="13"/>
      <c r="E116" s="13"/>
      <c r="M116" s="14"/>
      <c r="N116" s="15" t="s">
        <v>140</v>
      </c>
    </row>
    <row r="117" ht="14.25">
      <c r="A117" s="16">
        <f t="shared" si="2"/>
        <v>80</v>
      </c>
      <c r="B117" s="17" t="s">
        <v>136</v>
      </c>
      <c r="C117" s="18" t="s">
        <v>11</v>
      </c>
      <c r="D117" s="21">
        <v>0.25</v>
      </c>
      <c r="E117" s="17" t="s">
        <v>141</v>
      </c>
      <c r="G117" s="1" t="s">
        <v>13</v>
      </c>
      <c r="M117" s="14"/>
      <c r="N117" s="15"/>
    </row>
    <row r="118" ht="14.25">
      <c r="A118" s="16">
        <f t="shared" si="2"/>
        <v>81</v>
      </c>
      <c r="B118" s="17" t="s">
        <v>142</v>
      </c>
      <c r="C118" s="18" t="s">
        <v>25</v>
      </c>
      <c r="D118" s="21">
        <v>0.050000000000000003</v>
      </c>
      <c r="E118" s="17" t="s">
        <v>29</v>
      </c>
      <c r="G118" s="1" t="s">
        <v>13</v>
      </c>
      <c r="M118" s="14"/>
      <c r="N118" s="15"/>
    </row>
    <row r="119" ht="14.25">
      <c r="A119" s="16">
        <f t="shared" si="2"/>
        <v>82</v>
      </c>
      <c r="B119" s="17" t="s">
        <v>143</v>
      </c>
      <c r="C119" s="18" t="s">
        <v>28</v>
      </c>
      <c r="D119" s="23">
        <v>0.071999999999999995</v>
      </c>
      <c r="E119" s="17" t="s">
        <v>144</v>
      </c>
      <c r="G119" s="1" t="s">
        <v>13</v>
      </c>
      <c r="M119" s="14"/>
      <c r="N119" s="15"/>
    </row>
    <row r="120" ht="14.25">
      <c r="A120" s="16">
        <f t="shared" si="2"/>
        <v>83</v>
      </c>
      <c r="B120" s="17" t="s">
        <v>30</v>
      </c>
      <c r="C120" s="18" t="s">
        <v>28</v>
      </c>
      <c r="D120" s="23">
        <v>0.071999999999999995</v>
      </c>
      <c r="E120" s="17" t="s">
        <v>29</v>
      </c>
      <c r="G120" s="1" t="s">
        <v>13</v>
      </c>
      <c r="M120" s="14"/>
      <c r="N120" s="15"/>
    </row>
    <row r="121" ht="14.25">
      <c r="A121" s="16">
        <f t="shared" si="2"/>
        <v>84</v>
      </c>
      <c r="B121" s="17" t="s">
        <v>42</v>
      </c>
      <c r="C121" s="18" t="s">
        <v>43</v>
      </c>
      <c r="D121" s="20">
        <v>0.80000000000000004</v>
      </c>
      <c r="E121" s="17" t="s">
        <v>145</v>
      </c>
      <c r="G121" s="1" t="s">
        <v>13</v>
      </c>
      <c r="M121" s="14"/>
      <c r="N121" s="15"/>
    </row>
    <row r="122" ht="14.25">
      <c r="A122" s="16">
        <f t="shared" si="2"/>
        <v>85</v>
      </c>
      <c r="B122" s="17" t="s">
        <v>146</v>
      </c>
      <c r="C122" s="18" t="s">
        <v>46</v>
      </c>
      <c r="D122" s="22">
        <v>0.0126</v>
      </c>
      <c r="E122" s="17" t="s">
        <v>147</v>
      </c>
      <c r="G122" s="1" t="s">
        <v>13</v>
      </c>
      <c r="M122" s="14"/>
      <c r="N122" s="15"/>
    </row>
    <row r="123" ht="14.25">
      <c r="A123" s="16">
        <f t="shared" si="2"/>
        <v>86</v>
      </c>
      <c r="B123" s="17" t="s">
        <v>148</v>
      </c>
      <c r="C123" s="18" t="s">
        <v>149</v>
      </c>
      <c r="D123" s="20">
        <v>1</v>
      </c>
      <c r="E123" s="17" t="s">
        <v>150</v>
      </c>
      <c r="G123" s="1" t="s">
        <v>13</v>
      </c>
      <c r="M123" s="14"/>
      <c r="N123" s="15"/>
    </row>
    <row r="124" ht="14.25">
      <c r="A124" s="16">
        <f t="shared" si="2"/>
        <v>87</v>
      </c>
      <c r="B124" s="17" t="s">
        <v>151</v>
      </c>
      <c r="C124" s="18" t="s">
        <v>11</v>
      </c>
      <c r="D124" s="20">
        <v>0.25</v>
      </c>
      <c r="E124" s="17" t="s">
        <v>152</v>
      </c>
      <c r="G124" s="1" t="s">
        <v>13</v>
      </c>
      <c r="M124" s="14"/>
      <c r="N124" s="15"/>
    </row>
    <row r="125" ht="14.25">
      <c r="A125" s="13" t="s">
        <v>153</v>
      </c>
      <c r="B125" s="13"/>
      <c r="C125" s="13"/>
      <c r="D125" s="13"/>
      <c r="E125" s="13"/>
      <c r="M125" s="14"/>
      <c r="N125" s="15" t="s">
        <v>153</v>
      </c>
    </row>
    <row r="126" ht="14.25">
      <c r="A126" s="16">
        <f t="shared" si="2"/>
        <v>88</v>
      </c>
      <c r="B126" s="17" t="s">
        <v>154</v>
      </c>
      <c r="C126" s="18" t="s">
        <v>11</v>
      </c>
      <c r="D126" s="20">
        <v>5</v>
      </c>
      <c r="E126" s="17"/>
      <c r="G126" s="1" t="s">
        <v>13</v>
      </c>
      <c r="M126" s="14"/>
      <c r="N126" s="15"/>
    </row>
    <row r="127" ht="14.25">
      <c r="A127" s="16">
        <f t="shared" si="2"/>
        <v>89</v>
      </c>
      <c r="B127" s="17" t="s">
        <v>27</v>
      </c>
      <c r="C127" s="18" t="s">
        <v>28</v>
      </c>
      <c r="D127" s="21">
        <v>0.23000000000000001</v>
      </c>
      <c r="E127" s="17" t="s">
        <v>29</v>
      </c>
      <c r="G127" s="1" t="s">
        <v>13</v>
      </c>
      <c r="M127" s="14"/>
      <c r="N127" s="15"/>
    </row>
    <row r="128" ht="14.25">
      <c r="A128" s="16">
        <f t="shared" si="2"/>
        <v>90</v>
      </c>
      <c r="B128" s="17" t="s">
        <v>30</v>
      </c>
      <c r="C128" s="18" t="s">
        <v>28</v>
      </c>
      <c r="D128" s="21">
        <v>0.23000000000000001</v>
      </c>
      <c r="E128" s="17" t="s">
        <v>29</v>
      </c>
      <c r="G128" s="1" t="s">
        <v>13</v>
      </c>
      <c r="M128" s="14"/>
      <c r="N128" s="15"/>
    </row>
    <row r="129" ht="14.25">
      <c r="A129" s="16">
        <f t="shared" si="2"/>
        <v>91</v>
      </c>
      <c r="B129" s="17" t="s">
        <v>155</v>
      </c>
      <c r="C129" s="18" t="s">
        <v>11</v>
      </c>
      <c r="D129" s="19">
        <v>5</v>
      </c>
      <c r="E129" s="17" t="s">
        <v>29</v>
      </c>
      <c r="G129" s="1" t="s">
        <v>13</v>
      </c>
      <c r="M129" s="14"/>
      <c r="N129" s="15"/>
    </row>
    <row r="130" ht="14.25">
      <c r="A130" s="16">
        <f t="shared" si="2"/>
        <v>92</v>
      </c>
      <c r="B130" s="17" t="s">
        <v>156</v>
      </c>
      <c r="C130" s="18" t="s">
        <v>11</v>
      </c>
      <c r="D130" s="20">
        <v>5</v>
      </c>
      <c r="E130" s="17" t="s">
        <v>157</v>
      </c>
      <c r="G130" s="1" t="s">
        <v>13</v>
      </c>
      <c r="M130" s="14"/>
      <c r="N130" s="15"/>
    </row>
    <row r="131" ht="14.25">
      <c r="A131" s="16">
        <f t="shared" si="2"/>
        <v>93</v>
      </c>
      <c r="B131" s="17" t="s">
        <v>158</v>
      </c>
      <c r="C131" s="18" t="s">
        <v>11</v>
      </c>
      <c r="D131" s="20">
        <v>5</v>
      </c>
      <c r="E131" s="17" t="s">
        <v>159</v>
      </c>
      <c r="G131" s="1" t="s">
        <v>13</v>
      </c>
      <c r="M131" s="14"/>
      <c r="N131" s="15"/>
    </row>
    <row r="132" ht="14.25">
      <c r="A132" s="16">
        <f t="shared" si="2"/>
        <v>94</v>
      </c>
      <c r="B132" s="17" t="s">
        <v>151</v>
      </c>
      <c r="C132" s="18" t="s">
        <v>11</v>
      </c>
      <c r="D132" s="20">
        <v>5</v>
      </c>
      <c r="E132" s="17" t="s">
        <v>160</v>
      </c>
      <c r="G132" s="1" t="s">
        <v>13</v>
      </c>
      <c r="M132" s="14"/>
      <c r="N132" s="15"/>
    </row>
    <row r="133" ht="14.25">
      <c r="A133" s="13" t="s">
        <v>161</v>
      </c>
      <c r="B133" s="13"/>
      <c r="C133" s="13"/>
      <c r="D133" s="13"/>
      <c r="E133" s="13"/>
      <c r="M133" s="14" t="s">
        <v>161</v>
      </c>
      <c r="N133" s="15"/>
    </row>
    <row r="134" ht="14.25">
      <c r="A134" s="16">
        <f t="shared" si="2"/>
        <v>95</v>
      </c>
      <c r="B134" s="17" t="s">
        <v>162</v>
      </c>
      <c r="C134" s="18" t="s">
        <v>11</v>
      </c>
      <c r="D134" s="20">
        <v>8</v>
      </c>
      <c r="E134" s="17"/>
      <c r="G134" s="1" t="s">
        <v>13</v>
      </c>
      <c r="M134" s="14"/>
      <c r="N134" s="15"/>
    </row>
    <row r="135" ht="14.25">
      <c r="A135" s="16">
        <f t="shared" si="2"/>
        <v>96</v>
      </c>
      <c r="B135" s="17" t="s">
        <v>163</v>
      </c>
      <c r="C135" s="18" t="s">
        <v>11</v>
      </c>
      <c r="D135" s="20">
        <v>8</v>
      </c>
      <c r="E135" s="17" t="s">
        <v>164</v>
      </c>
      <c r="G135" s="1" t="s">
        <v>13</v>
      </c>
      <c r="M135" s="14"/>
      <c r="N135" s="15"/>
    </row>
    <row r="136" ht="14.25">
      <c r="A136" s="16">
        <f t="shared" si="2"/>
        <v>97</v>
      </c>
      <c r="B136" s="17" t="s">
        <v>165</v>
      </c>
      <c r="C136" s="18" t="s">
        <v>11</v>
      </c>
      <c r="D136" s="20">
        <v>6</v>
      </c>
      <c r="E136" s="17"/>
      <c r="G136" s="1" t="s">
        <v>13</v>
      </c>
      <c r="M136" s="14"/>
      <c r="N136" s="15"/>
    </row>
    <row r="137" ht="14.25">
      <c r="A137" s="16">
        <f t="shared" si="2"/>
        <v>98</v>
      </c>
      <c r="B137" s="17" t="s">
        <v>166</v>
      </c>
      <c r="C137" s="18" t="s">
        <v>11</v>
      </c>
      <c r="D137" s="20">
        <v>14</v>
      </c>
      <c r="E137" s="17" t="s">
        <v>167</v>
      </c>
      <c r="G137" s="1" t="s">
        <v>13</v>
      </c>
      <c r="M137" s="14"/>
      <c r="N137" s="15"/>
    </row>
    <row r="138" ht="14.25">
      <c r="A138" s="16">
        <v>99</v>
      </c>
      <c r="B138" s="17" t="s">
        <v>168</v>
      </c>
      <c r="C138" s="18" t="s">
        <v>11</v>
      </c>
      <c r="D138" s="20">
        <v>6</v>
      </c>
      <c r="E138" s="17" t="s">
        <v>169</v>
      </c>
      <c r="M138" s="14"/>
      <c r="N138" s="15"/>
    </row>
    <row r="139" ht="14.25">
      <c r="A139" s="16">
        <v>100</v>
      </c>
      <c r="B139" s="17" t="s">
        <v>170</v>
      </c>
      <c r="C139" s="18" t="s">
        <v>11</v>
      </c>
      <c r="D139" s="20">
        <v>6</v>
      </c>
      <c r="E139" s="17" t="s">
        <v>171</v>
      </c>
      <c r="G139" s="1" t="s">
        <v>13</v>
      </c>
      <c r="M139" s="14"/>
      <c r="N139" s="15"/>
    </row>
    <row r="140" ht="14.25">
      <c r="A140" s="16">
        <v>101</v>
      </c>
      <c r="B140" s="17" t="s">
        <v>172</v>
      </c>
      <c r="C140" s="18" t="s">
        <v>11</v>
      </c>
      <c r="D140" s="20">
        <v>6</v>
      </c>
      <c r="E140" s="17" t="s">
        <v>173</v>
      </c>
      <c r="G140" s="1" t="s">
        <v>13</v>
      </c>
      <c r="M140" s="14"/>
      <c r="N140" s="15"/>
    </row>
    <row r="141" ht="14.25">
      <c r="A141" s="16">
        <v>102</v>
      </c>
      <c r="B141" s="17" t="s">
        <v>174</v>
      </c>
      <c r="C141" s="18" t="s">
        <v>149</v>
      </c>
      <c r="D141" s="20">
        <v>3</v>
      </c>
      <c r="E141" s="17" t="s">
        <v>175</v>
      </c>
      <c r="G141" s="1" t="s">
        <v>13</v>
      </c>
      <c r="M141" s="14"/>
      <c r="N141" s="15"/>
    </row>
    <row r="142" ht="14.25">
      <c r="A142" s="16">
        <v>103</v>
      </c>
      <c r="B142" s="17" t="s">
        <v>176</v>
      </c>
      <c r="C142" s="18" t="s">
        <v>43</v>
      </c>
      <c r="D142" s="20">
        <v>11.949999999999999</v>
      </c>
      <c r="E142" s="17" t="s">
        <v>177</v>
      </c>
      <c r="G142" s="1" t="s">
        <v>13</v>
      </c>
      <c r="M142" s="14"/>
      <c r="N142" s="15"/>
    </row>
    <row r="143" ht="14.25">
      <c r="A143" s="16">
        <v>104</v>
      </c>
      <c r="B143" s="17" t="s">
        <v>178</v>
      </c>
      <c r="C143" s="18" t="s">
        <v>43</v>
      </c>
      <c r="D143" s="20">
        <v>10</v>
      </c>
      <c r="E143" s="17" t="s">
        <v>179</v>
      </c>
      <c r="G143" s="1" t="s">
        <v>13</v>
      </c>
      <c r="M143" s="14"/>
      <c r="N143" s="15"/>
    </row>
    <row r="144" ht="14.25">
      <c r="A144" s="16">
        <v>105</v>
      </c>
      <c r="B144" s="17" t="s">
        <v>180</v>
      </c>
      <c r="C144" s="18" t="s">
        <v>149</v>
      </c>
      <c r="D144" s="20">
        <v>1</v>
      </c>
      <c r="E144" s="17" t="s">
        <v>181</v>
      </c>
      <c r="G144" s="1" t="s">
        <v>13</v>
      </c>
      <c r="M144" s="14"/>
      <c r="N144" s="15"/>
    </row>
    <row r="145" ht="14.25">
      <c r="A145" s="16">
        <v>106</v>
      </c>
      <c r="B145" s="17" t="s">
        <v>182</v>
      </c>
      <c r="C145" s="18" t="s">
        <v>149</v>
      </c>
      <c r="D145" s="20">
        <v>1</v>
      </c>
      <c r="E145" s="17" t="s">
        <v>183</v>
      </c>
      <c r="G145" s="1" t="s">
        <v>13</v>
      </c>
      <c r="M145" s="14"/>
      <c r="N145" s="15"/>
    </row>
    <row r="146" ht="14.25">
      <c r="A146" s="16">
        <v>107</v>
      </c>
      <c r="B146" s="17" t="s">
        <v>184</v>
      </c>
      <c r="C146" s="18" t="s">
        <v>149</v>
      </c>
      <c r="D146" s="20">
        <v>3</v>
      </c>
      <c r="E146" s="17"/>
      <c r="G146" s="1" t="s">
        <v>13</v>
      </c>
      <c r="M146" s="14"/>
      <c r="N146" s="15"/>
    </row>
    <row r="147" ht="14.25">
      <c r="A147" s="16">
        <v>108</v>
      </c>
      <c r="B147" s="17" t="s">
        <v>24</v>
      </c>
      <c r="C147" s="18" t="s">
        <v>25</v>
      </c>
      <c r="D147" s="21">
        <v>0.35999999999999999</v>
      </c>
      <c r="E147" s="17" t="s">
        <v>185</v>
      </c>
      <c r="G147" s="1" t="s">
        <v>13</v>
      </c>
      <c r="M147" s="14"/>
      <c r="N147" s="15"/>
    </row>
    <row r="148" ht="14.25">
      <c r="A148" s="16">
        <v>109</v>
      </c>
      <c r="B148" s="17" t="s">
        <v>10</v>
      </c>
      <c r="C148" s="18" t="s">
        <v>11</v>
      </c>
      <c r="D148" s="19">
        <v>9</v>
      </c>
      <c r="E148" s="17" t="s">
        <v>129</v>
      </c>
      <c r="G148" s="1" t="s">
        <v>13</v>
      </c>
      <c r="M148" s="14"/>
      <c r="N148" s="15"/>
    </row>
    <row r="149" ht="14.25">
      <c r="A149" s="16">
        <v>110</v>
      </c>
      <c r="B149" s="17" t="s">
        <v>186</v>
      </c>
      <c r="C149" s="18" t="s">
        <v>11</v>
      </c>
      <c r="D149" s="19">
        <v>9</v>
      </c>
      <c r="E149" s="17" t="s">
        <v>29</v>
      </c>
      <c r="G149" s="1" t="s">
        <v>13</v>
      </c>
      <c r="M149" s="14"/>
      <c r="N149" s="15"/>
    </row>
    <row r="150" ht="14.25">
      <c r="A150" s="16">
        <v>111</v>
      </c>
      <c r="B150" s="17" t="s">
        <v>187</v>
      </c>
      <c r="C150" s="18" t="s">
        <v>188</v>
      </c>
      <c r="D150" s="20">
        <v>20</v>
      </c>
      <c r="E150" s="17" t="s">
        <v>189</v>
      </c>
      <c r="G150" s="1" t="s">
        <v>13</v>
      </c>
      <c r="M150" s="14"/>
      <c r="N150" s="15"/>
    </row>
    <row r="151" ht="14.25">
      <c r="A151" s="16">
        <v>112</v>
      </c>
      <c r="B151" s="17" t="s">
        <v>190</v>
      </c>
      <c r="C151" s="18" t="s">
        <v>46</v>
      </c>
      <c r="D151" s="21">
        <v>0.01</v>
      </c>
      <c r="E151" s="17" t="s">
        <v>191</v>
      </c>
      <c r="G151" s="1" t="s">
        <v>13</v>
      </c>
      <c r="M151" s="14"/>
      <c r="N151" s="15"/>
    </row>
    <row r="152" ht="14.25">
      <c r="A152" s="16">
        <v>113</v>
      </c>
      <c r="B152" s="17" t="s">
        <v>146</v>
      </c>
      <c r="C152" s="18" t="s">
        <v>46</v>
      </c>
      <c r="D152" s="22">
        <v>0.0074999999999999997</v>
      </c>
      <c r="E152" s="17" t="s">
        <v>192</v>
      </c>
      <c r="G152" s="1" t="s">
        <v>13</v>
      </c>
      <c r="M152" s="14"/>
      <c r="N152" s="15"/>
    </row>
    <row r="153" ht="14.25">
      <c r="A153" s="16">
        <v>114</v>
      </c>
      <c r="B153" s="17" t="s">
        <v>193</v>
      </c>
      <c r="C153" s="18" t="s">
        <v>46</v>
      </c>
      <c r="D153" s="22">
        <v>0.1135</v>
      </c>
      <c r="E153" s="17" t="s">
        <v>194</v>
      </c>
      <c r="G153" s="1" t="s">
        <v>13</v>
      </c>
      <c r="M153" s="14"/>
      <c r="N153" s="15"/>
    </row>
    <row r="154" ht="14.25">
      <c r="A154" s="16">
        <v>115</v>
      </c>
      <c r="B154" s="17" t="s">
        <v>195</v>
      </c>
      <c r="C154" s="18" t="s">
        <v>196</v>
      </c>
      <c r="D154" s="22">
        <v>0.1135</v>
      </c>
      <c r="E154" s="17" t="s">
        <v>29</v>
      </c>
      <c r="G154" s="1" t="s">
        <v>13</v>
      </c>
      <c r="M154" s="14"/>
      <c r="N154" s="15"/>
    </row>
    <row r="155" ht="14.25">
      <c r="A155" s="16">
        <v>116</v>
      </c>
      <c r="B155" s="17" t="s">
        <v>197</v>
      </c>
      <c r="C155" s="18" t="s">
        <v>46</v>
      </c>
      <c r="D155" s="22">
        <v>0.042599999999999999</v>
      </c>
      <c r="E155" s="17" t="s">
        <v>198</v>
      </c>
      <c r="G155" s="1" t="s">
        <v>13</v>
      </c>
      <c r="M155" s="14"/>
      <c r="N155" s="15"/>
    </row>
    <row r="156" ht="14.25">
      <c r="A156" s="16">
        <v>117</v>
      </c>
      <c r="B156" s="17" t="s">
        <v>199</v>
      </c>
      <c r="C156" s="18" t="s">
        <v>46</v>
      </c>
      <c r="D156" s="28">
        <v>0.023550000000000001</v>
      </c>
      <c r="E156" s="17" t="s">
        <v>200</v>
      </c>
      <c r="G156" s="1" t="s">
        <v>13</v>
      </c>
      <c r="M156" s="14"/>
      <c r="N156" s="15"/>
    </row>
    <row r="157" ht="14.25">
      <c r="A157" s="16">
        <v>118</v>
      </c>
      <c r="B157" s="17" t="s">
        <v>201</v>
      </c>
      <c r="C157" s="18" t="s">
        <v>46</v>
      </c>
      <c r="D157" s="23">
        <v>0.105</v>
      </c>
      <c r="E157" s="17" t="s">
        <v>202</v>
      </c>
      <c r="G157" s="1" t="s">
        <v>13</v>
      </c>
      <c r="M157" s="14"/>
      <c r="N157" s="15"/>
    </row>
    <row r="158" ht="14.25">
      <c r="A158" s="16">
        <v>119</v>
      </c>
      <c r="B158" s="17" t="s">
        <v>203</v>
      </c>
      <c r="C158" s="18" t="s">
        <v>11</v>
      </c>
      <c r="D158" s="20">
        <v>9</v>
      </c>
      <c r="E158" s="17" t="s">
        <v>204</v>
      </c>
      <c r="G158" s="1" t="s">
        <v>13</v>
      </c>
      <c r="M158" s="14"/>
      <c r="N158" s="15"/>
    </row>
    <row r="159" ht="14.25">
      <c r="A159" s="16">
        <v>120</v>
      </c>
      <c r="B159" s="17" t="s">
        <v>205</v>
      </c>
      <c r="C159" s="18" t="s">
        <v>46</v>
      </c>
      <c r="D159" s="23">
        <v>2.3650000000000002</v>
      </c>
      <c r="E159" s="17" t="s">
        <v>206</v>
      </c>
      <c r="G159" s="1" t="s">
        <v>13</v>
      </c>
      <c r="M159" s="14"/>
      <c r="N159" s="15"/>
    </row>
    <row r="160" ht="14.25">
      <c r="A160" s="16">
        <v>121</v>
      </c>
      <c r="B160" s="17" t="s">
        <v>207</v>
      </c>
      <c r="C160" s="18" t="s">
        <v>28</v>
      </c>
      <c r="D160" s="23">
        <v>2.3650000000000002</v>
      </c>
      <c r="E160" s="17" t="s">
        <v>29</v>
      </c>
      <c r="G160" s="1" t="s">
        <v>13</v>
      </c>
      <c r="M160" s="14"/>
      <c r="N160" s="15"/>
    </row>
    <row r="161" ht="14.25">
      <c r="A161" s="16">
        <v>122</v>
      </c>
      <c r="B161" s="17" t="s">
        <v>30</v>
      </c>
      <c r="C161" s="18" t="s">
        <v>28</v>
      </c>
      <c r="D161" s="23">
        <v>2.3650000000000002</v>
      </c>
      <c r="E161" s="17" t="s">
        <v>29</v>
      </c>
      <c r="G161" s="1" t="s">
        <v>13</v>
      </c>
      <c r="M161" s="14"/>
      <c r="N161" s="15"/>
    </row>
    <row r="162" ht="14.25">
      <c r="A162" s="13" t="s">
        <v>208</v>
      </c>
      <c r="B162" s="13"/>
      <c r="C162" s="13"/>
      <c r="D162" s="13"/>
      <c r="E162" s="13"/>
      <c r="M162" s="14" t="s">
        <v>208</v>
      </c>
      <c r="N162" s="15"/>
    </row>
    <row r="163" ht="14.25">
      <c r="A163" s="13" t="s">
        <v>209</v>
      </c>
      <c r="B163" s="13"/>
      <c r="C163" s="13"/>
      <c r="D163" s="13"/>
      <c r="E163" s="13"/>
      <c r="M163" s="14"/>
      <c r="N163" s="15" t="s">
        <v>209</v>
      </c>
    </row>
    <row r="164" ht="14.25">
      <c r="A164" s="16">
        <v>123</v>
      </c>
      <c r="B164" s="24" t="s">
        <v>154</v>
      </c>
      <c r="C164" s="18" t="s">
        <v>11</v>
      </c>
      <c r="D164" s="20">
        <v>190</v>
      </c>
      <c r="E164" s="24"/>
      <c r="M164" s="14"/>
      <c r="N164" s="15"/>
    </row>
    <row r="165" ht="14.25">
      <c r="A165" s="16">
        <v>124</v>
      </c>
      <c r="B165" s="17" t="s">
        <v>205</v>
      </c>
      <c r="C165" s="18" t="s">
        <v>46</v>
      </c>
      <c r="D165" s="20">
        <v>8.7400000000000002</v>
      </c>
      <c r="E165" s="13"/>
      <c r="M165" s="14"/>
      <c r="N165" s="15"/>
    </row>
    <row r="166" ht="14.25">
      <c r="A166" s="16">
        <v>125</v>
      </c>
      <c r="B166" s="17" t="s">
        <v>207</v>
      </c>
      <c r="C166" s="18" t="s">
        <v>28</v>
      </c>
      <c r="D166" s="20">
        <v>8.7400000000000002</v>
      </c>
      <c r="E166" s="13"/>
      <c r="M166" s="14"/>
      <c r="N166" s="15"/>
    </row>
    <row r="167" ht="14.25">
      <c r="A167" s="16">
        <v>126</v>
      </c>
      <c r="B167" s="17" t="s">
        <v>30</v>
      </c>
      <c r="C167" s="18" t="s">
        <v>28</v>
      </c>
      <c r="D167" s="20">
        <v>8.7400000000000002</v>
      </c>
      <c r="E167" s="13"/>
      <c r="M167" s="14"/>
      <c r="N167" s="15"/>
    </row>
    <row r="168" ht="14.25">
      <c r="A168" s="16">
        <v>127</v>
      </c>
      <c r="B168" s="17" t="s">
        <v>156</v>
      </c>
      <c r="C168" s="18" t="s">
        <v>11</v>
      </c>
      <c r="D168" s="20">
        <v>444.5</v>
      </c>
      <c r="E168" s="24" t="s">
        <v>210</v>
      </c>
      <c r="M168" s="14"/>
      <c r="N168" s="15"/>
    </row>
    <row r="169" ht="14.25">
      <c r="A169" s="16">
        <v>128</v>
      </c>
      <c r="B169" s="17" t="s">
        <v>158</v>
      </c>
      <c r="C169" s="18" t="s">
        <v>11</v>
      </c>
      <c r="D169" s="20">
        <v>444.5</v>
      </c>
      <c r="E169" s="17" t="s">
        <v>211</v>
      </c>
      <c r="G169" s="1" t="s">
        <v>13</v>
      </c>
      <c r="M169" s="14"/>
      <c r="N169" s="15"/>
    </row>
    <row r="170" ht="14.25">
      <c r="A170" s="16">
        <v>129</v>
      </c>
      <c r="B170" s="17" t="s">
        <v>212</v>
      </c>
      <c r="C170" s="18" t="s">
        <v>11</v>
      </c>
      <c r="D170" s="20">
        <v>16</v>
      </c>
      <c r="E170" s="17" t="s">
        <v>213</v>
      </c>
      <c r="M170" s="14"/>
      <c r="N170" s="15"/>
    </row>
    <row r="171" ht="14.25">
      <c r="A171" s="16">
        <v>130</v>
      </c>
      <c r="B171" s="17" t="s">
        <v>214</v>
      </c>
      <c r="C171" s="18" t="s">
        <v>11</v>
      </c>
      <c r="D171" s="20">
        <v>16</v>
      </c>
      <c r="E171" s="17" t="s">
        <v>215</v>
      </c>
      <c r="G171" s="1" t="s">
        <v>13</v>
      </c>
      <c r="M171" s="14"/>
      <c r="N171" s="15"/>
    </row>
    <row r="172" ht="14.25">
      <c r="A172" s="16">
        <v>131</v>
      </c>
      <c r="B172" s="17" t="s">
        <v>216</v>
      </c>
      <c r="C172" s="18" t="s">
        <v>11</v>
      </c>
      <c r="D172" s="20">
        <v>27.120000000000001</v>
      </c>
      <c r="E172" s="17" t="s">
        <v>217</v>
      </c>
      <c r="G172" s="1" t="s">
        <v>13</v>
      </c>
      <c r="M172" s="14"/>
      <c r="N172" s="15"/>
    </row>
    <row r="173" ht="14.25">
      <c r="A173" s="16">
        <v>132</v>
      </c>
      <c r="B173" s="17" t="s">
        <v>218</v>
      </c>
      <c r="C173" s="18" t="s">
        <v>11</v>
      </c>
      <c r="D173" s="20">
        <v>257.31</v>
      </c>
      <c r="E173" s="17" t="s">
        <v>219</v>
      </c>
      <c r="G173" s="1" t="s">
        <v>13</v>
      </c>
      <c r="M173" s="14"/>
      <c r="N173" s="15"/>
    </row>
    <row r="174" ht="14.25">
      <c r="A174" s="16">
        <v>133</v>
      </c>
      <c r="B174" s="17" t="s">
        <v>220</v>
      </c>
      <c r="C174" s="18" t="s">
        <v>11</v>
      </c>
      <c r="D174" s="20">
        <v>85.640000000000001</v>
      </c>
      <c r="E174" s="17" t="s">
        <v>221</v>
      </c>
      <c r="G174" s="1" t="s">
        <v>13</v>
      </c>
      <c r="M174" s="14"/>
      <c r="N174" s="15"/>
    </row>
    <row r="175" ht="14.25">
      <c r="A175" s="16">
        <v>134</v>
      </c>
      <c r="B175" s="17" t="s">
        <v>222</v>
      </c>
      <c r="C175" s="18" t="s">
        <v>11</v>
      </c>
      <c r="D175" s="20">
        <v>263.69999999999999</v>
      </c>
      <c r="E175" s="17" t="s">
        <v>223</v>
      </c>
      <c r="G175" s="1" t="s">
        <v>13</v>
      </c>
      <c r="M175" s="14"/>
      <c r="N175" s="15"/>
    </row>
    <row r="176" ht="14.25">
      <c r="A176" s="16">
        <v>135</v>
      </c>
      <c r="B176" s="17" t="s">
        <v>224</v>
      </c>
      <c r="C176" s="18" t="s">
        <v>11</v>
      </c>
      <c r="D176" s="20">
        <v>273.31</v>
      </c>
      <c r="E176" s="17" t="s">
        <v>225</v>
      </c>
      <c r="G176" s="1" t="s">
        <v>13</v>
      </c>
      <c r="M176" s="14"/>
      <c r="N176" s="15"/>
    </row>
    <row r="177" ht="14.25">
      <c r="A177" s="16">
        <v>136</v>
      </c>
      <c r="B177" s="17" t="s">
        <v>226</v>
      </c>
      <c r="C177" s="18" t="s">
        <v>11</v>
      </c>
      <c r="D177" s="20">
        <v>207.59999999999999</v>
      </c>
      <c r="E177" s="17"/>
      <c r="G177" s="1" t="s">
        <v>13</v>
      </c>
      <c r="M177" s="14"/>
      <c r="N177" s="15"/>
    </row>
    <row r="178" ht="14.25">
      <c r="A178" s="16">
        <v>137</v>
      </c>
      <c r="B178" s="17" t="s">
        <v>14</v>
      </c>
      <c r="C178" s="18" t="s">
        <v>11</v>
      </c>
      <c r="D178" s="20">
        <v>58.100000000000001</v>
      </c>
      <c r="E178" s="17" t="s">
        <v>227</v>
      </c>
      <c r="G178" s="1" t="s">
        <v>13</v>
      </c>
      <c r="M178" s="14"/>
      <c r="N178" s="15"/>
    </row>
    <row r="179" ht="14.25">
      <c r="A179" s="16">
        <v>138</v>
      </c>
      <c r="B179" s="17" t="s">
        <v>38</v>
      </c>
      <c r="C179" s="18" t="s">
        <v>11</v>
      </c>
      <c r="D179" s="20">
        <v>58.100000000000001</v>
      </c>
      <c r="E179" s="17" t="s">
        <v>228</v>
      </c>
      <c r="G179" s="1" t="s">
        <v>13</v>
      </c>
      <c r="M179" s="14"/>
      <c r="N179" s="15"/>
    </row>
    <row r="180" ht="14.25">
      <c r="A180" s="16">
        <v>139</v>
      </c>
      <c r="B180" s="17" t="s">
        <v>229</v>
      </c>
      <c r="C180" s="18" t="s">
        <v>43</v>
      </c>
      <c r="D180" s="20">
        <v>48.399999999999999</v>
      </c>
      <c r="E180" s="17" t="s">
        <v>230</v>
      </c>
      <c r="G180" s="1" t="s">
        <v>13</v>
      </c>
      <c r="M180" s="14"/>
      <c r="N180" s="15"/>
    </row>
    <row r="181" ht="14.25">
      <c r="A181" s="13" t="s">
        <v>231</v>
      </c>
      <c r="B181" s="13"/>
      <c r="C181" s="13"/>
      <c r="D181" s="13"/>
      <c r="E181" s="13"/>
      <c r="M181" s="14" t="s">
        <v>231</v>
      </c>
      <c r="N181" s="15"/>
    </row>
    <row r="182" ht="14.25">
      <c r="A182" s="13" t="s">
        <v>232</v>
      </c>
      <c r="B182" s="13"/>
      <c r="C182" s="13"/>
      <c r="D182" s="13"/>
      <c r="E182" s="13"/>
      <c r="M182" s="14"/>
      <c r="N182" s="15" t="s">
        <v>232</v>
      </c>
    </row>
    <row r="183" ht="14.25">
      <c r="A183" s="16">
        <v>140</v>
      </c>
      <c r="B183" s="17" t="s">
        <v>233</v>
      </c>
      <c r="C183" s="18" t="s">
        <v>11</v>
      </c>
      <c r="D183" s="20">
        <v>180</v>
      </c>
      <c r="E183" s="17"/>
      <c r="G183" s="1" t="s">
        <v>13</v>
      </c>
      <c r="M183" s="14"/>
      <c r="N183" s="15"/>
    </row>
    <row r="184" ht="14.25">
      <c r="A184" s="16">
        <v>141</v>
      </c>
      <c r="B184" s="17" t="s">
        <v>205</v>
      </c>
      <c r="C184" s="18" t="s">
        <v>46</v>
      </c>
      <c r="D184" s="23">
        <v>0.93600000000000005</v>
      </c>
      <c r="E184" s="17" t="s">
        <v>234</v>
      </c>
      <c r="G184" s="1" t="s">
        <v>13</v>
      </c>
      <c r="M184" s="14"/>
      <c r="N184" s="15"/>
    </row>
    <row r="185" ht="14.25">
      <c r="A185" s="16">
        <v>142</v>
      </c>
      <c r="B185" s="17" t="s">
        <v>207</v>
      </c>
      <c r="C185" s="18" t="s">
        <v>28</v>
      </c>
      <c r="D185" s="23">
        <v>0.93600000000000005</v>
      </c>
      <c r="E185" s="17" t="s">
        <v>29</v>
      </c>
      <c r="G185" s="1" t="s">
        <v>13</v>
      </c>
      <c r="M185" s="14"/>
      <c r="N185" s="15"/>
    </row>
    <row r="186" ht="14.25">
      <c r="A186" s="16">
        <v>143</v>
      </c>
      <c r="B186" s="17" t="s">
        <v>30</v>
      </c>
      <c r="C186" s="18" t="s">
        <v>28</v>
      </c>
      <c r="D186" s="23">
        <v>0.93600000000000005</v>
      </c>
      <c r="E186" s="17" t="s">
        <v>29</v>
      </c>
      <c r="G186" s="1" t="s">
        <v>13</v>
      </c>
      <c r="M186" s="14"/>
      <c r="N186" s="15"/>
    </row>
    <row r="187" ht="14.25">
      <c r="A187" s="16">
        <v>144</v>
      </c>
      <c r="B187" s="17" t="s">
        <v>235</v>
      </c>
      <c r="C187" s="18" t="s">
        <v>11</v>
      </c>
      <c r="D187" s="20">
        <v>180</v>
      </c>
      <c r="E187" s="17" t="s">
        <v>236</v>
      </c>
      <c r="G187" s="1" t="s">
        <v>13</v>
      </c>
      <c r="M187" s="14"/>
      <c r="N187" s="15"/>
    </row>
    <row r="188" ht="14.25">
      <c r="A188" s="16">
        <v>145</v>
      </c>
      <c r="B188" s="17" t="s">
        <v>27</v>
      </c>
      <c r="C188" s="18" t="s">
        <v>28</v>
      </c>
      <c r="D188" s="21">
        <v>11.52</v>
      </c>
      <c r="E188" s="17" t="s">
        <v>237</v>
      </c>
      <c r="G188" s="1" t="s">
        <v>13</v>
      </c>
      <c r="M188" s="14"/>
      <c r="N188" s="15"/>
    </row>
    <row r="189" ht="14.25">
      <c r="A189" s="16">
        <v>146</v>
      </c>
      <c r="B189" s="17" t="s">
        <v>30</v>
      </c>
      <c r="C189" s="18" t="s">
        <v>28</v>
      </c>
      <c r="D189" s="21">
        <v>11.52</v>
      </c>
      <c r="E189" s="17" t="s">
        <v>29</v>
      </c>
      <c r="G189" s="1" t="s">
        <v>13</v>
      </c>
      <c r="M189" s="14"/>
      <c r="N189" s="15"/>
    </row>
    <row r="190" ht="14.25">
      <c r="A190" s="16">
        <v>147</v>
      </c>
      <c r="B190" s="17" t="s">
        <v>238</v>
      </c>
      <c r="C190" s="18" t="s">
        <v>11</v>
      </c>
      <c r="D190" s="20">
        <v>27.699999999999999</v>
      </c>
      <c r="E190" s="17" t="s">
        <v>239</v>
      </c>
      <c r="G190" s="1" t="s">
        <v>13</v>
      </c>
      <c r="M190" s="14"/>
      <c r="N190" s="15"/>
    </row>
    <row r="191" ht="14.25">
      <c r="A191" s="13" t="s">
        <v>240</v>
      </c>
      <c r="B191" s="13"/>
      <c r="C191" s="13"/>
      <c r="D191" s="13"/>
      <c r="E191" s="13"/>
      <c r="M191" s="14"/>
      <c r="N191" s="15" t="s">
        <v>240</v>
      </c>
    </row>
    <row r="192" ht="14.25">
      <c r="A192" s="16">
        <v>148</v>
      </c>
      <c r="B192" s="17" t="s">
        <v>241</v>
      </c>
      <c r="C192" s="18" t="s">
        <v>11</v>
      </c>
      <c r="D192" s="20">
        <v>180</v>
      </c>
      <c r="E192" s="17" t="s">
        <v>242</v>
      </c>
      <c r="G192" s="1" t="s">
        <v>13</v>
      </c>
      <c r="M192" s="14"/>
      <c r="N192" s="15"/>
    </row>
    <row r="193" ht="14.25" hidden="1">
      <c r="A193" s="16">
        <v>149</v>
      </c>
      <c r="B193" s="17" t="s">
        <v>243</v>
      </c>
      <c r="C193" s="18" t="s">
        <v>11</v>
      </c>
      <c r="D193" s="20">
        <v>180</v>
      </c>
      <c r="E193" s="17" t="s">
        <v>244</v>
      </c>
      <c r="G193" s="1" t="s">
        <v>13</v>
      </c>
      <c r="M193" s="14"/>
      <c r="N193" s="15"/>
    </row>
    <row r="194" ht="225">
      <c r="A194" s="16">
        <v>150</v>
      </c>
      <c r="B194" s="17" t="s">
        <v>245</v>
      </c>
      <c r="C194" s="18" t="s">
        <v>11</v>
      </c>
      <c r="D194" s="20">
        <v>180</v>
      </c>
      <c r="E194" s="17" t="s">
        <v>246</v>
      </c>
      <c r="G194" s="1" t="s">
        <v>13</v>
      </c>
      <c r="M194" s="14"/>
      <c r="N194" s="15"/>
    </row>
    <row r="195" ht="30">
      <c r="A195" s="16">
        <v>151</v>
      </c>
      <c r="B195" s="17" t="s">
        <v>247</v>
      </c>
      <c r="C195" s="18" t="s">
        <v>25</v>
      </c>
      <c r="D195" s="19">
        <v>18</v>
      </c>
      <c r="E195" s="17" t="s">
        <v>248</v>
      </c>
      <c r="G195" s="1" t="s">
        <v>13</v>
      </c>
      <c r="M195" s="14"/>
      <c r="N195" s="15"/>
    </row>
    <row r="196" ht="90">
      <c r="A196" s="16">
        <v>152</v>
      </c>
      <c r="B196" s="17" t="s">
        <v>249</v>
      </c>
      <c r="C196" s="18" t="s">
        <v>46</v>
      </c>
      <c r="D196" s="22">
        <v>0.21060000000000001</v>
      </c>
      <c r="E196" s="17" t="s">
        <v>250</v>
      </c>
      <c r="G196" s="1" t="s">
        <v>13</v>
      </c>
      <c r="M196" s="14"/>
      <c r="N196" s="15"/>
    </row>
    <row r="197" ht="75">
      <c r="A197" s="16">
        <v>153</v>
      </c>
      <c r="B197" s="17" t="s">
        <v>251</v>
      </c>
      <c r="C197" s="18" t="s">
        <v>11</v>
      </c>
      <c r="D197" s="20">
        <v>180</v>
      </c>
      <c r="E197" s="17" t="s">
        <v>252</v>
      </c>
      <c r="G197" s="1" t="s">
        <v>13</v>
      </c>
      <c r="M197" s="14"/>
      <c r="N197" s="15"/>
    </row>
    <row r="198" ht="14.25" hidden="1">
      <c r="A198" s="16">
        <v>154</v>
      </c>
      <c r="B198" s="17" t="s">
        <v>243</v>
      </c>
      <c r="C198" s="18" t="s">
        <v>11</v>
      </c>
      <c r="D198" s="20">
        <v>180</v>
      </c>
      <c r="E198" s="17" t="s">
        <v>244</v>
      </c>
      <c r="G198" s="1" t="s">
        <v>13</v>
      </c>
      <c r="M198" s="14"/>
      <c r="N198" s="15"/>
    </row>
    <row r="199" ht="60">
      <c r="A199" s="16">
        <v>155</v>
      </c>
      <c r="B199" s="17" t="s">
        <v>253</v>
      </c>
      <c r="C199" s="18" t="s">
        <v>11</v>
      </c>
      <c r="D199" s="20">
        <v>53.299999999999997</v>
      </c>
      <c r="E199" s="17" t="s">
        <v>254</v>
      </c>
      <c r="G199" s="1" t="s">
        <v>13</v>
      </c>
      <c r="M199" s="14"/>
      <c r="N199" s="15"/>
    </row>
    <row r="200" ht="225">
      <c r="A200" s="16">
        <v>156</v>
      </c>
      <c r="B200" s="17" t="s">
        <v>255</v>
      </c>
      <c r="C200" s="18" t="s">
        <v>11</v>
      </c>
      <c r="D200" s="20">
        <v>22.039999999999999</v>
      </c>
      <c r="E200" s="17" t="s">
        <v>256</v>
      </c>
      <c r="G200" s="1" t="s">
        <v>13</v>
      </c>
      <c r="M200" s="14"/>
      <c r="N200" s="15"/>
    </row>
    <row r="201" ht="225">
      <c r="A201" s="16">
        <v>157</v>
      </c>
      <c r="B201" s="17" t="s">
        <v>257</v>
      </c>
      <c r="C201" s="18" t="s">
        <v>11</v>
      </c>
      <c r="D201" s="20">
        <v>158</v>
      </c>
      <c r="E201" s="17" t="s">
        <v>258</v>
      </c>
      <c r="G201" s="1" t="s">
        <v>13</v>
      </c>
      <c r="M201" s="14"/>
      <c r="N201" s="15"/>
    </row>
    <row r="202" ht="240">
      <c r="A202" s="16">
        <v>158</v>
      </c>
      <c r="B202" s="17" t="s">
        <v>259</v>
      </c>
      <c r="C202" s="18" t="s">
        <v>43</v>
      </c>
      <c r="D202" s="20">
        <v>7.5999999999999996</v>
      </c>
      <c r="E202" s="17" t="s">
        <v>260</v>
      </c>
      <c r="G202" s="1" t="s">
        <v>13</v>
      </c>
      <c r="M202" s="14"/>
      <c r="N202" s="15"/>
    </row>
    <row r="203" ht="105">
      <c r="A203" s="16">
        <v>159</v>
      </c>
      <c r="B203" s="17" t="s">
        <v>261</v>
      </c>
      <c r="C203" s="18" t="s">
        <v>11</v>
      </c>
      <c r="D203" s="20">
        <v>40</v>
      </c>
      <c r="E203" s="17" t="s">
        <v>262</v>
      </c>
      <c r="G203" s="1" t="s">
        <v>13</v>
      </c>
      <c r="M203" s="14"/>
      <c r="N203" s="15"/>
    </row>
    <row r="204" ht="75">
      <c r="A204" s="16">
        <v>160</v>
      </c>
      <c r="B204" s="17" t="s">
        <v>263</v>
      </c>
      <c r="C204" s="18" t="s">
        <v>25</v>
      </c>
      <c r="D204" s="20">
        <v>1.2749999999999999</v>
      </c>
      <c r="E204" s="17" t="s">
        <v>264</v>
      </c>
      <c r="G204" s="1" t="s">
        <v>13</v>
      </c>
      <c r="M204" s="14"/>
      <c r="N204" s="15"/>
    </row>
    <row r="205" ht="75">
      <c r="A205" s="16">
        <v>161</v>
      </c>
      <c r="B205" s="17" t="s">
        <v>265</v>
      </c>
      <c r="C205" s="18" t="s">
        <v>46</v>
      </c>
      <c r="D205" s="23">
        <v>0.85899999999999999</v>
      </c>
      <c r="E205" s="17" t="s">
        <v>266</v>
      </c>
      <c r="G205" s="1" t="s">
        <v>13</v>
      </c>
      <c r="M205" s="14"/>
      <c r="N205" s="15"/>
    </row>
    <row r="206" ht="39" customHeight="1">
      <c r="A206" s="3"/>
      <c r="B206" s="29"/>
      <c r="C206" s="29"/>
      <c r="D206" s="29"/>
      <c r="E206" s="29"/>
    </row>
    <row r="208" ht="19.5" customHeight="1">
      <c r="A208" s="30" t="s">
        <v>267</v>
      </c>
      <c r="B208" s="30"/>
      <c r="C208" s="30"/>
      <c r="D208" s="30"/>
      <c r="E208" s="30"/>
    </row>
    <row r="209" ht="212.25" customHeight="1">
      <c r="A209" s="31" t="s">
        <v>268</v>
      </c>
      <c r="B209" s="31"/>
      <c r="C209" s="31"/>
      <c r="D209" s="31"/>
      <c r="E209" s="31"/>
    </row>
    <row r="210" ht="35.25" customHeight="1">
      <c r="A210" s="32" t="s">
        <v>269</v>
      </c>
      <c r="B210" s="32"/>
      <c r="C210" s="32"/>
      <c r="D210" s="32"/>
      <c r="E210" s="32"/>
    </row>
    <row r="211" ht="60" customHeight="1">
      <c r="A211" s="31" t="s">
        <v>270</v>
      </c>
      <c r="B211" s="31"/>
      <c r="C211" s="31"/>
      <c r="D211" s="31"/>
      <c r="E211" s="31"/>
    </row>
    <row r="212" ht="35.25" customHeight="1">
      <c r="A212" s="33" t="s">
        <v>271</v>
      </c>
      <c r="B212" s="33"/>
      <c r="C212" s="33"/>
      <c r="D212" s="33"/>
      <c r="E212" s="33"/>
    </row>
    <row r="213" ht="15" customHeight="1">
      <c r="A213" s="33" t="s">
        <v>272</v>
      </c>
      <c r="B213" s="33"/>
      <c r="C213" s="33"/>
      <c r="D213" s="33"/>
      <c r="E213" s="33"/>
    </row>
    <row r="214" ht="15" customHeight="1">
      <c r="A214" s="34" t="s">
        <v>273</v>
      </c>
      <c r="B214" s="34"/>
      <c r="C214" s="34"/>
      <c r="D214" s="34"/>
      <c r="E214" s="34"/>
    </row>
    <row r="215" ht="31.5" customHeight="1">
      <c r="A215" s="35" t="s">
        <v>274</v>
      </c>
      <c r="B215" s="35"/>
      <c r="C215" s="35"/>
      <c r="D215" s="35"/>
      <c r="E215" s="35"/>
    </row>
    <row r="216" ht="11.25" customHeight="1">
      <c r="A216" s="36"/>
      <c r="B216" s="36"/>
      <c r="C216" s="36"/>
      <c r="D216" s="36"/>
      <c r="E216" s="36"/>
    </row>
    <row r="217" ht="11.25" customHeight="1">
      <c r="A217" s="36"/>
      <c r="B217" s="36"/>
      <c r="C217" s="36"/>
      <c r="D217" s="36"/>
      <c r="E217" s="36"/>
    </row>
    <row r="218" ht="11.25" customHeight="1">
      <c r="A218" s="36"/>
      <c r="B218" s="36"/>
      <c r="C218" s="36"/>
      <c r="D218" s="36"/>
      <c r="E218" s="36"/>
    </row>
    <row r="219" ht="19.5" customHeight="1">
      <c r="A219" s="36"/>
      <c r="B219" s="36"/>
      <c r="C219" s="36"/>
      <c r="D219" s="36"/>
      <c r="E219" s="37"/>
    </row>
  </sheetData>
  <mergeCells count="48">
    <mergeCell ref="C1:E1"/>
    <mergeCell ref="A3:E3"/>
    <mergeCell ref="A4:E4"/>
    <mergeCell ref="A8:E8"/>
    <mergeCell ref="A9:E9"/>
    <mergeCell ref="A13:E13"/>
    <mergeCell ref="A16:E16"/>
    <mergeCell ref="A23:E23"/>
    <mergeCell ref="A27:E27"/>
    <mergeCell ref="A31:E31"/>
    <mergeCell ref="A38:E38"/>
    <mergeCell ref="A39:E39"/>
    <mergeCell ref="A44:E44"/>
    <mergeCell ref="A45:E45"/>
    <mergeCell ref="A50:E50"/>
    <mergeCell ref="A55:E55"/>
    <mergeCell ref="A59:E59"/>
    <mergeCell ref="A62:E62"/>
    <mergeCell ref="A65:E65"/>
    <mergeCell ref="A68:E68"/>
    <mergeCell ref="A73:E73"/>
    <mergeCell ref="A76:E76"/>
    <mergeCell ref="A80:E80"/>
    <mergeCell ref="A88:E88"/>
    <mergeCell ref="A92:E92"/>
    <mergeCell ref="A95:E95"/>
    <mergeCell ref="A97:E97"/>
    <mergeCell ref="A101:E101"/>
    <mergeCell ref="A105:E105"/>
    <mergeCell ref="A109:E109"/>
    <mergeCell ref="A112:E112"/>
    <mergeCell ref="A114:E114"/>
    <mergeCell ref="A116:E116"/>
    <mergeCell ref="A125:E125"/>
    <mergeCell ref="A133:E133"/>
    <mergeCell ref="A162:E162"/>
    <mergeCell ref="A163:E163"/>
    <mergeCell ref="A181:E181"/>
    <mergeCell ref="A182:E182"/>
    <mergeCell ref="A191:E191"/>
    <mergeCell ref="A208:E208"/>
    <mergeCell ref="A209:E209"/>
    <mergeCell ref="A210:E210"/>
    <mergeCell ref="A211:E211"/>
    <mergeCell ref="A212:E212"/>
    <mergeCell ref="A213:E213"/>
    <mergeCell ref="A214:E214"/>
    <mergeCell ref="A215:E215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74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shevchenko_ko</cp:lastModifiedBy>
  <cp:revision>28</cp:revision>
  <dcterms:created xsi:type="dcterms:W3CDTF">2020-09-30T08:50:27Z</dcterms:created>
  <dcterms:modified xsi:type="dcterms:W3CDTF">2026-04-29T00:15:29Z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